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65" yWindow="120" windowWidth="12060" windowHeight="12870" tabRatio="782" activeTab="1"/>
  </bookViews>
  <sheets>
    <sheet name="Cover page" sheetId="13" r:id="rId1"/>
    <sheet name="alignment results" sheetId="14" r:id="rId2"/>
    <sheet name="Case 2, 10MHz" sheetId="15" r:id="rId3"/>
    <sheet name="Case 4, 10MHz" sheetId="18" r:id="rId4"/>
    <sheet name="Case 6, 10MHz" sheetId="20" r:id="rId5"/>
    <sheet name="Case 7, 10MHz" sheetId="21" r:id="rId6"/>
    <sheet name="Case 9, 10MHz" sheetId="23" r:id="rId7"/>
    <sheet name="Case 11, 10MHz" sheetId="26" r:id="rId8"/>
  </sheets>
  <externalReferences>
    <externalReference r:id="rId9"/>
  </externalReferences>
  <calcPr calcId="125725"/>
</workbook>
</file>

<file path=xl/calcChain.xml><?xml version="1.0" encoding="utf-8"?>
<calcChain xmlns="http://schemas.openxmlformats.org/spreadsheetml/2006/main">
  <c r="J40" i="14"/>
  <c r="J39"/>
  <c r="J38"/>
  <c r="J37"/>
  <c r="J36"/>
  <c r="J35"/>
  <c r="P54" i="26"/>
  <c r="Q54"/>
  <c r="O58" i="14" l="1"/>
  <c r="Q58"/>
  <c r="Q57"/>
  <c r="Q56"/>
  <c r="P56"/>
  <c r="O56"/>
  <c r="Q55"/>
  <c r="P55"/>
  <c r="O55"/>
  <c r="P54"/>
  <c r="O54"/>
  <c r="Q53"/>
  <c r="Q49"/>
  <c r="P49"/>
  <c r="O49"/>
  <c r="Q48"/>
  <c r="P48"/>
  <c r="O48"/>
  <c r="P47"/>
  <c r="Q47"/>
  <c r="Q46"/>
  <c r="Q45"/>
  <c r="P45"/>
  <c r="O45"/>
  <c r="Q44"/>
  <c r="P44"/>
  <c r="O44"/>
  <c r="P40"/>
  <c r="O40"/>
  <c r="Q39"/>
  <c r="Q38"/>
  <c r="P38"/>
  <c r="Q37"/>
  <c r="P37"/>
  <c r="O37"/>
  <c r="P36"/>
  <c r="O36"/>
  <c r="Q35"/>
  <c r="Q31"/>
  <c r="P31"/>
  <c r="Q30"/>
  <c r="P30"/>
  <c r="O30"/>
  <c r="P29"/>
  <c r="Q29"/>
  <c r="Q28"/>
  <c r="Q27"/>
  <c r="P27"/>
  <c r="Q26"/>
  <c r="P26"/>
  <c r="O26"/>
  <c r="P22"/>
  <c r="O22"/>
  <c r="Q21"/>
  <c r="Q20"/>
  <c r="P20"/>
  <c r="Q19"/>
  <c r="P19"/>
  <c r="O19"/>
  <c r="P18"/>
  <c r="Q18"/>
  <c r="Q17"/>
  <c r="Q13"/>
  <c r="P13"/>
  <c r="Q12"/>
  <c r="P12"/>
  <c r="O12"/>
  <c r="P11"/>
  <c r="Q11"/>
  <c r="Q10"/>
  <c r="Q9"/>
  <c r="P9"/>
  <c r="Q8"/>
  <c r="P8"/>
  <c r="O8"/>
  <c r="O10" l="1"/>
  <c r="O17"/>
  <c r="O21"/>
  <c r="O28"/>
  <c r="O39"/>
  <c r="O46"/>
  <c r="O53"/>
  <c r="P58"/>
  <c r="O11"/>
  <c r="O18"/>
  <c r="O29"/>
  <c r="O47"/>
  <c r="O9"/>
  <c r="P10"/>
  <c r="O13"/>
  <c r="P17"/>
  <c r="O20"/>
  <c r="P21"/>
  <c r="Q22"/>
  <c r="O27"/>
  <c r="P28"/>
  <c r="O31"/>
  <c r="P35"/>
  <c r="Q36"/>
  <c r="O38"/>
  <c r="P39"/>
  <c r="Q40"/>
  <c r="P46"/>
  <c r="P53"/>
  <c r="Q54"/>
  <c r="P57"/>
  <c r="O35"/>
  <c r="O57"/>
  <c r="B63" i="18" l="1"/>
  <c r="Q54" i="23" l="1"/>
  <c r="Q54" i="21"/>
  <c r="Q54" i="20"/>
  <c r="Q63" i="18"/>
  <c r="Q63" i="15"/>
  <c r="G54" i="23"/>
  <c r="B54"/>
  <c r="O54" i="26"/>
  <c r="N54"/>
  <c r="M54"/>
  <c r="L54"/>
  <c r="K54"/>
  <c r="J54"/>
  <c r="I54"/>
  <c r="H54"/>
  <c r="G54"/>
  <c r="F54"/>
  <c r="E54"/>
  <c r="D54"/>
  <c r="C54"/>
  <c r="B54"/>
  <c r="P54" i="23"/>
  <c r="O54"/>
  <c r="N54"/>
  <c r="M54"/>
  <c r="L54"/>
  <c r="K54"/>
  <c r="J54"/>
  <c r="I54"/>
  <c r="H54"/>
  <c r="F54"/>
  <c r="E54"/>
  <c r="D54"/>
  <c r="C54"/>
  <c r="P54" i="21"/>
  <c r="O54"/>
  <c r="N54"/>
  <c r="M54"/>
  <c r="L54"/>
  <c r="K54"/>
  <c r="J54"/>
  <c r="I54"/>
  <c r="H54"/>
  <c r="G54"/>
  <c r="F54"/>
  <c r="E54"/>
  <c r="D54"/>
  <c r="C54"/>
  <c r="B54"/>
  <c r="P54" i="20"/>
  <c r="O54"/>
  <c r="N54"/>
  <c r="M54"/>
  <c r="L54"/>
  <c r="K54"/>
  <c r="J54"/>
  <c r="I54"/>
  <c r="H54"/>
  <c r="G54"/>
  <c r="F54"/>
  <c r="E54"/>
  <c r="D54"/>
  <c r="C54"/>
  <c r="B54"/>
  <c r="G63" i="18"/>
  <c r="D63" i="15"/>
  <c r="B63"/>
  <c r="P63" i="18"/>
  <c r="O63"/>
  <c r="N63"/>
  <c r="M63"/>
  <c r="L63"/>
  <c r="K63"/>
  <c r="J63"/>
  <c r="I63"/>
  <c r="H63"/>
  <c r="F63"/>
  <c r="E63"/>
  <c r="D63"/>
  <c r="C63"/>
  <c r="P63" i="15"/>
  <c r="O63"/>
  <c r="N63"/>
  <c r="M63"/>
  <c r="L63"/>
  <c r="K63"/>
  <c r="J63"/>
  <c r="I63"/>
  <c r="H63"/>
  <c r="G63"/>
  <c r="F63"/>
  <c r="E63"/>
  <c r="C63"/>
  <c r="E4" i="18" l="1"/>
  <c r="Q4" i="26"/>
  <c r="Q4" i="20"/>
  <c r="C4"/>
  <c r="C4" i="15"/>
  <c r="E4" i="21"/>
  <c r="S4"/>
  <c r="D4" i="15"/>
  <c r="R4" i="21"/>
  <c r="E4" i="15"/>
  <c r="D4" i="18"/>
  <c r="R4" i="23"/>
  <c r="C4"/>
  <c r="E4"/>
  <c r="D4"/>
  <c r="C4" i="18"/>
  <c r="R4" i="20"/>
  <c r="D4"/>
  <c r="E4"/>
  <c r="C4" i="26"/>
  <c r="D4"/>
  <c r="D4" i="21"/>
  <c r="C4"/>
  <c r="Q4" i="15"/>
  <c r="S4"/>
  <c r="R4"/>
  <c r="E4" i="26"/>
  <c r="R4"/>
  <c r="S4"/>
  <c r="R4" i="18"/>
  <c r="S4"/>
  <c r="Q4"/>
  <c r="S4" i="20"/>
  <c r="Q4" i="21"/>
  <c r="Q4" i="23"/>
  <c r="S4"/>
</calcChain>
</file>

<file path=xl/sharedStrings.xml><?xml version="1.0" encoding="utf-8"?>
<sst xmlns="http://schemas.openxmlformats.org/spreadsheetml/2006/main" count="406" uniqueCount="96">
  <si>
    <t>Max tput</t>
  </si>
  <si>
    <t>Mbps</t>
    <phoneticPr fontId="10" type="noConversion"/>
  </si>
  <si>
    <t>AVE</t>
  </si>
  <si>
    <t>STD</t>
  </si>
  <si>
    <t>SPAN</t>
  </si>
  <si>
    <t>MCS</t>
  </si>
  <si>
    <t>Num</t>
  </si>
  <si>
    <t>1x2 Low</t>
  </si>
  <si>
    <t>1x4 Low</t>
  </si>
  <si>
    <t>Antenna configuration</t>
    <phoneticPr fontId="1" type="noConversion"/>
  </si>
  <si>
    <t>(DIP1, DIP2)</t>
    <phoneticPr fontId="1" type="noConversion"/>
  </si>
  <si>
    <t xml:space="preserve">Case 2: </t>
    <phoneticPr fontId="8" type="noConversion"/>
  </si>
  <si>
    <r>
      <rPr>
        <b/>
        <sz val="10"/>
        <color indexed="8"/>
        <rFont val="Times New Roman"/>
        <family val="1"/>
      </rPr>
      <t>Agenda:</t>
    </r>
    <r>
      <rPr>
        <sz val="10"/>
        <color indexed="8"/>
        <rFont val="Times New Roman"/>
        <family val="1"/>
      </rPr>
      <t xml:space="preserve"> 7.6.3</t>
    </r>
    <phoneticPr fontId="1" type="noConversion"/>
  </si>
  <si>
    <t>1x8 Low</t>
  </si>
  <si>
    <t>SINR [dB]</t>
    <phoneticPr fontId="1" type="noConversion"/>
  </si>
  <si>
    <t>SINR [dB]
in 1 dB Step</t>
    <phoneticPr fontId="10" type="noConversion"/>
  </si>
  <si>
    <t>SINR [dB]
in 1 dB Step</t>
    <phoneticPr fontId="10" type="noConversion"/>
  </si>
  <si>
    <t xml:space="preserve">Case 11: </t>
    <phoneticPr fontId="8" type="noConversion"/>
  </si>
  <si>
    <t xml:space="preserve">Case 9: </t>
    <phoneticPr fontId="8" type="noConversion"/>
  </si>
  <si>
    <t xml:space="preserve">Case 7: </t>
    <phoneticPr fontId="8" type="noConversion"/>
  </si>
  <si>
    <t xml:space="preserve">Case 6: </t>
    <phoneticPr fontId="8" type="noConversion"/>
  </si>
  <si>
    <t xml:space="preserve">Case 4: </t>
    <phoneticPr fontId="8" type="noConversion"/>
  </si>
  <si>
    <t>70% TP</t>
    <phoneticPr fontId="1" type="noConversion"/>
  </si>
  <si>
    <t>China Telecom  MMSE</t>
    <phoneticPr fontId="1" type="noConversion"/>
  </si>
  <si>
    <t>Company 8 MMSE -IRC</t>
    <phoneticPr fontId="1" type="noConversion"/>
  </si>
  <si>
    <t>Company 8 MMSE</t>
    <phoneticPr fontId="1" type="noConversion"/>
  </si>
  <si>
    <t>MMSE-IRC</t>
    <phoneticPr fontId="1" type="noConversion"/>
  </si>
  <si>
    <t>MMSE</t>
    <phoneticPr fontId="1" type="noConversion"/>
  </si>
  <si>
    <t>China Telecom  MMSE -IRC</t>
    <phoneticPr fontId="1" type="noConversion"/>
  </si>
  <si>
    <t>China Telecom MMSE</t>
    <phoneticPr fontId="1" type="noConversion"/>
  </si>
  <si>
    <t>Company 8</t>
    <phoneticPr fontId="1" type="noConversion"/>
  </si>
  <si>
    <t>Nokia Networks</t>
  </si>
  <si>
    <t>Nokia Networks MMSE -IRC</t>
  </si>
  <si>
    <t>Nokia Networks MMSE</t>
  </si>
  <si>
    <t>ZTE MMSE -IRC</t>
    <phoneticPr fontId="1" type="noConversion"/>
  </si>
  <si>
    <t>ZTE MMSE</t>
    <phoneticPr fontId="1" type="noConversion"/>
  </si>
  <si>
    <t>Samsung MMSE -IRC</t>
  </si>
  <si>
    <t>Samsung MMSE</t>
  </si>
  <si>
    <t>Huawei MMSE -IRC</t>
    <phoneticPr fontId="1" type="noConversion"/>
  </si>
  <si>
    <t>Huawei MMSE</t>
    <phoneticPr fontId="1" type="noConversion"/>
  </si>
  <si>
    <t>Huawei MMSE -IRC</t>
    <phoneticPr fontId="1" type="noConversion"/>
  </si>
  <si>
    <t>Huawei  MMSE</t>
    <phoneticPr fontId="1" type="noConversion"/>
  </si>
  <si>
    <t>Huawei MMSE -IRC</t>
    <phoneticPr fontId="1" type="noConversion"/>
  </si>
  <si>
    <t>Huawei MMSE</t>
    <phoneticPr fontId="1" type="noConversion"/>
  </si>
  <si>
    <t>Huawei  MMSE -IRC</t>
    <phoneticPr fontId="1" type="noConversion"/>
  </si>
  <si>
    <t>Huawei MMSE</t>
    <phoneticPr fontId="1" type="noConversion"/>
  </si>
  <si>
    <t>Huawei MMSE -IRC</t>
    <phoneticPr fontId="1" type="noConversion"/>
  </si>
  <si>
    <t>Huawei  MMSE</t>
    <phoneticPr fontId="1" type="noConversion"/>
  </si>
  <si>
    <t>Ericsson MMSE -IRC</t>
  </si>
  <si>
    <t>Ericsson MMSE</t>
  </si>
  <si>
    <t>3GPP TSG-RAN WG4 Meeting #76bis</t>
  </si>
  <si>
    <t>Sophia Antipolis, France, 12 - 16 October, 2015</t>
  </si>
  <si>
    <t>References:</t>
  </si>
  <si>
    <t>Alcatel-Lucent MMSE -IRC</t>
  </si>
  <si>
    <t>Alcatel-Lucent MMSE</t>
  </si>
  <si>
    <r>
      <t>(-0.43, N/A)</t>
    </r>
    <r>
      <rPr>
        <sz val="12"/>
        <color rgb="FF000000"/>
        <rFont val="Times New Roman"/>
        <family val="1"/>
      </rPr>
      <t xml:space="preserve"> </t>
    </r>
  </si>
  <si>
    <r>
      <t>(-0.43, -13.78)</t>
    </r>
    <r>
      <rPr>
        <sz val="12"/>
        <color rgb="FF000000"/>
        <rFont val="Times New Roman"/>
        <family val="1"/>
      </rPr>
      <t xml:space="preserve"> </t>
    </r>
  </si>
  <si>
    <r>
      <t>(-1.11, N/A)</t>
    </r>
    <r>
      <rPr>
        <sz val="12"/>
        <color rgb="FF000000"/>
        <rFont val="Times New Roman"/>
        <family val="1"/>
      </rPr>
      <t xml:space="preserve"> </t>
    </r>
  </si>
  <si>
    <r>
      <t>(-1.11, -10.91)</t>
    </r>
    <r>
      <rPr>
        <sz val="12"/>
        <color rgb="FF000000"/>
        <rFont val="Times New Roman"/>
        <family val="1"/>
      </rPr>
      <t xml:space="preserve"> </t>
    </r>
  </si>
  <si>
    <r>
      <rPr>
        <b/>
        <sz val="10"/>
        <color indexed="8"/>
        <rFont val="Times New Roman"/>
        <family val="1"/>
      </rPr>
      <t xml:space="preserve">Source: </t>
    </r>
    <r>
      <rPr>
        <sz val="10"/>
        <color indexed="8"/>
        <rFont val="Times New Roman"/>
        <family val="1"/>
      </rPr>
      <t>Huawei,</t>
    </r>
    <r>
      <rPr>
        <b/>
        <sz val="10"/>
        <color indexed="8"/>
        <rFont val="Times New Roman"/>
        <family val="1"/>
      </rPr>
      <t xml:space="preserve"> </t>
    </r>
    <r>
      <rPr>
        <sz val="10"/>
        <color indexed="8"/>
        <rFont val="Times New Roman"/>
        <family val="1"/>
      </rPr>
      <t>China Telecom</t>
    </r>
    <phoneticPr fontId="1" type="noConversion"/>
  </si>
  <si>
    <t>[1] R4-155444, Updated summary of phase-I link level simulation results for BS MMSE-IRC receiver</t>
  </si>
  <si>
    <t>Ericsson</t>
    <phoneticPr fontId="1" type="noConversion"/>
  </si>
  <si>
    <t>(EPA5, ETU5)</t>
  </si>
  <si>
    <t>(EVA70, ETU70)</t>
  </si>
  <si>
    <t>1.4 MHz</t>
    <phoneticPr fontId="1" type="noConversion"/>
  </si>
  <si>
    <t>Propagation condition (Serving, interferers)</t>
    <phoneticPr fontId="1" type="noConversion"/>
  </si>
  <si>
    <t>Antenna configuration</t>
    <phoneticPr fontId="1" type="noConversion"/>
  </si>
  <si>
    <t>(DIP1, DIP2)</t>
    <phoneticPr fontId="1" type="noConversion"/>
  </si>
  <si>
    <t>China Telecom</t>
    <phoneticPr fontId="1" type="noConversion"/>
  </si>
  <si>
    <t>ZTE</t>
    <phoneticPr fontId="1" type="noConversion"/>
  </si>
  <si>
    <t>ZTE</t>
    <phoneticPr fontId="1" type="noConversion"/>
  </si>
  <si>
    <t>Samsung</t>
    <phoneticPr fontId="1" type="noConversion"/>
  </si>
  <si>
    <t>Huawei</t>
    <phoneticPr fontId="1" type="noConversion"/>
  </si>
  <si>
    <t>Huawei</t>
    <phoneticPr fontId="1" type="noConversion"/>
  </si>
  <si>
    <t>Ericsson</t>
    <phoneticPr fontId="1" type="noConversion"/>
  </si>
  <si>
    <t>Alcatel-Lucent</t>
    <phoneticPr fontId="1" type="noConversion"/>
  </si>
  <si>
    <t>Alcatel-Lucent</t>
    <phoneticPr fontId="1" type="noConversion"/>
  </si>
  <si>
    <t>Company 8</t>
    <phoneticPr fontId="1" type="noConversion"/>
  </si>
  <si>
    <t>STD</t>
    <phoneticPr fontId="1" type="noConversion"/>
  </si>
  <si>
    <t>STD</t>
    <phoneticPr fontId="1" type="noConversion"/>
  </si>
  <si>
    <t>SPAN</t>
    <phoneticPr fontId="1" type="noConversion"/>
  </si>
  <si>
    <t>Average</t>
    <phoneticPr fontId="1" type="noConversion"/>
  </si>
  <si>
    <t>Average</t>
    <phoneticPr fontId="1" type="noConversion"/>
  </si>
  <si>
    <t>3 MHz</t>
    <phoneticPr fontId="1" type="noConversion"/>
  </si>
  <si>
    <t>5 MHz</t>
    <phoneticPr fontId="1" type="noConversion"/>
  </si>
  <si>
    <t>10MHz</t>
    <phoneticPr fontId="1" type="noConversion"/>
  </si>
  <si>
    <t>ZTE</t>
    <phoneticPr fontId="1" type="noConversion"/>
  </si>
  <si>
    <t>Alcatel-Lucent</t>
    <phoneticPr fontId="1" type="noConversion"/>
  </si>
  <si>
    <t>SPAN</t>
    <phoneticPr fontId="1" type="noConversion"/>
  </si>
  <si>
    <t>15 MHz</t>
    <phoneticPr fontId="1" type="noConversion"/>
  </si>
  <si>
    <t>20 MHz</t>
    <phoneticPr fontId="1" type="noConversion"/>
  </si>
  <si>
    <t>Summary of SINR requirement of MMSE-IRC</t>
    <phoneticPr fontId="1" type="noConversion"/>
  </si>
  <si>
    <r>
      <rPr>
        <b/>
        <sz val="10"/>
        <rFont val="Times New Roman"/>
        <family val="1"/>
      </rPr>
      <t>Title:</t>
    </r>
    <r>
      <rPr>
        <sz val="10"/>
        <rFont val="Times New Roman"/>
        <family val="1"/>
      </rPr>
      <t xml:space="preserve"> Template of BS-IRC phase-2 results for synchronous network</t>
    </r>
  </si>
  <si>
    <r>
      <rPr>
        <b/>
        <sz val="10"/>
        <rFont val="Times New Roman"/>
        <family val="1"/>
      </rPr>
      <t>Document for:</t>
    </r>
    <r>
      <rPr>
        <sz val="10"/>
        <rFont val="Times New Roman"/>
        <family val="1"/>
      </rPr>
      <t xml:space="preserve"> Approval</t>
    </r>
  </si>
  <si>
    <t>R4-156874</t>
    <phoneticPr fontId="1" type="noConversion"/>
  </si>
  <si>
    <t>China Telecom</t>
    <phoneticPr fontId="1" type="noConversion"/>
  </si>
</sst>
</file>

<file path=xl/styles.xml><?xml version="1.0" encoding="utf-8"?>
<styleSheet xmlns="http://schemas.openxmlformats.org/spreadsheetml/2006/main">
  <numFmts count="7">
    <numFmt numFmtId="164" formatCode="0.00_ "/>
    <numFmt numFmtId="165" formatCode="0_ "/>
    <numFmt numFmtId="166" formatCode="0.0"/>
    <numFmt numFmtId="167" formatCode="0.0000_ "/>
    <numFmt numFmtId="168" formatCode="0.000"/>
    <numFmt numFmtId="169" formatCode="0.0000"/>
    <numFmt numFmtId="170" formatCode="0.000_ "/>
  </numFmts>
  <fonts count="41">
    <font>
      <sz val="11"/>
      <color theme="1"/>
      <name val="Calibri"/>
      <family val="3"/>
      <charset val="129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0"/>
      <name val="ＭＳ Ｐゴシック"/>
      <family val="2"/>
      <charset val="128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b/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宋体"/>
      <family val="3"/>
      <charset val="134"/>
    </font>
    <font>
      <sz val="11"/>
      <color indexed="8"/>
      <name val="맑은 고딕"/>
      <family val="3"/>
      <charset val="129"/>
    </font>
    <font>
      <sz val="11"/>
      <color theme="1"/>
      <name val="Calibri"/>
      <family val="3"/>
      <charset val="129"/>
      <scheme val="minor"/>
    </font>
    <font>
      <b/>
      <sz val="11"/>
      <color theme="1"/>
      <name val="Calibri"/>
      <family val="3"/>
      <charset val="129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.5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55">
    <xf numFmtId="0" fontId="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0" borderId="0"/>
    <xf numFmtId="0" fontId="34" fillId="0" borderId="0"/>
    <xf numFmtId="0" fontId="34" fillId="0" borderId="0"/>
    <xf numFmtId="0" fontId="33" fillId="0" borderId="0">
      <alignment vertical="center"/>
    </xf>
    <xf numFmtId="0" fontId="6" fillId="0" borderId="0"/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1" borderId="2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6" fillId="23" borderId="7" applyNumberFormat="0" applyFont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20" borderId="1" applyNumberFormat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0" borderId="0"/>
    <xf numFmtId="0" fontId="3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7" fillId="7" borderId="1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6" fillId="0" borderId="0"/>
    <xf numFmtId="0" fontId="6" fillId="0" borderId="0"/>
  </cellStyleXfs>
  <cellXfs count="60">
    <xf numFmtId="0" fontId="0" fillId="0" borderId="0" xfId="0">
      <alignment vertical="center"/>
    </xf>
    <xf numFmtId="0" fontId="35" fillId="0" borderId="0" xfId="0" applyFont="1">
      <alignment vertical="center"/>
    </xf>
    <xf numFmtId="0" fontId="7" fillId="0" borderId="0" xfId="23" applyFont="1"/>
    <xf numFmtId="0" fontId="6" fillId="0" borderId="0" xfId="23"/>
    <xf numFmtId="165" fontId="6" fillId="0" borderId="0" xfId="23" applyNumberFormat="1"/>
    <xf numFmtId="0" fontId="6" fillId="0" borderId="0" xfId="23" applyFont="1"/>
    <xf numFmtId="0" fontId="9" fillId="0" borderId="0" xfId="43" applyFont="1"/>
    <xf numFmtId="166" fontId="6" fillId="0" borderId="0" xfId="23" applyNumberFormat="1"/>
    <xf numFmtId="9" fontId="7" fillId="0" borderId="0" xfId="23" applyNumberFormat="1" applyFont="1"/>
    <xf numFmtId="0" fontId="6" fillId="0" borderId="0" xfId="23" applyFont="1" applyAlignment="1">
      <alignment horizontal="right" textRotation="90" wrapText="1"/>
    </xf>
    <xf numFmtId="0" fontId="6" fillId="0" borderId="0" xfId="23" applyFont="1" applyAlignment="1">
      <alignment horizontal="right" textRotation="90"/>
    </xf>
    <xf numFmtId="0" fontId="6" fillId="0" borderId="0" xfId="43" applyAlignment="1">
      <alignment textRotation="90"/>
    </xf>
    <xf numFmtId="0" fontId="6" fillId="0" borderId="0" xfId="23" applyAlignment="1">
      <alignment textRotation="90"/>
    </xf>
    <xf numFmtId="0" fontId="6" fillId="0" borderId="0" xfId="43"/>
    <xf numFmtId="1" fontId="6" fillId="24" borderId="0" xfId="43" applyNumberFormat="1" applyFill="1"/>
    <xf numFmtId="1" fontId="6" fillId="24" borderId="0" xfId="23" applyNumberFormat="1" applyFill="1"/>
    <xf numFmtId="0" fontId="6" fillId="24" borderId="0" xfId="43" applyFill="1"/>
    <xf numFmtId="9" fontId="6" fillId="0" borderId="0" xfId="43" applyNumberFormat="1" applyFont="1" applyAlignment="1">
      <alignment horizontal="right"/>
    </xf>
    <xf numFmtId="166" fontId="6" fillId="0" borderId="0" xfId="23" applyNumberFormat="1" applyFont="1" applyBorder="1"/>
    <xf numFmtId="165" fontId="6" fillId="0" borderId="0" xfId="23" applyNumberFormat="1" applyAlignment="1"/>
    <xf numFmtId="0" fontId="6" fillId="0" borderId="0" xfId="23" applyFill="1"/>
    <xf numFmtId="165" fontId="6" fillId="0" borderId="0" xfId="23" applyNumberFormat="1" applyFill="1"/>
    <xf numFmtId="165" fontId="6" fillId="0" borderId="0" xfId="23" applyNumberFormat="1" applyFont="1" applyFill="1" applyBorder="1"/>
    <xf numFmtId="0" fontId="11" fillId="0" borderId="0" xfId="23" applyFont="1" applyFill="1"/>
    <xf numFmtId="0" fontId="6" fillId="0" borderId="0" xfId="23" applyAlignment="1">
      <alignment horizontal="right"/>
    </xf>
    <xf numFmtId="0" fontId="2" fillId="0" borderId="0" xfId="42">
      <alignment vertical="center"/>
    </xf>
    <xf numFmtId="0" fontId="36" fillId="0" borderId="0" xfId="0" applyFont="1">
      <alignment vertical="center"/>
    </xf>
    <xf numFmtId="0" fontId="30" fillId="0" borderId="0" xfId="42" applyFont="1">
      <alignment vertical="center"/>
    </xf>
    <xf numFmtId="0" fontId="37" fillId="0" borderId="0" xfId="0" applyFont="1">
      <alignment vertical="center"/>
    </xf>
    <xf numFmtId="0" fontId="31" fillId="0" borderId="0" xfId="42" applyFont="1">
      <alignment vertical="center"/>
    </xf>
    <xf numFmtId="0" fontId="5" fillId="0" borderId="0" xfId="0" applyFont="1">
      <alignment vertical="center"/>
    </xf>
    <xf numFmtId="164" fontId="6" fillId="0" borderId="0" xfId="23" applyNumberFormat="1" applyFont="1" applyBorder="1"/>
    <xf numFmtId="164" fontId="6" fillId="0" borderId="0" xfId="23" applyNumberFormat="1"/>
    <xf numFmtId="164" fontId="6" fillId="0" borderId="0" xfId="43" applyNumberFormat="1" applyFont="1" applyAlignment="1">
      <alignment horizontal="right"/>
    </xf>
    <xf numFmtId="0" fontId="6" fillId="0" borderId="0" xfId="23" applyFont="1" applyAlignment="1">
      <alignment horizontal="center"/>
    </xf>
    <xf numFmtId="2" fontId="6" fillId="0" borderId="0" xfId="23" applyNumberFormat="1" applyFont="1" applyAlignment="1">
      <alignment horizontal="center"/>
    </xf>
    <xf numFmtId="165" fontId="6" fillId="0" borderId="0" xfId="23" applyNumberFormat="1" applyAlignment="1">
      <alignment horizontal="center"/>
    </xf>
    <xf numFmtId="0" fontId="6" fillId="0" borderId="0" xfId="23" applyAlignment="1">
      <alignment horizontal="center"/>
    </xf>
    <xf numFmtId="9" fontId="6" fillId="0" borderId="0" xfId="23" applyNumberFormat="1" applyFont="1" applyAlignment="1">
      <alignment horizontal="center"/>
    </xf>
    <xf numFmtId="166" fontId="6" fillId="0" borderId="0" xfId="23" applyNumberFormat="1" applyAlignment="1">
      <alignment horizontal="center"/>
    </xf>
    <xf numFmtId="167" fontId="6" fillId="0" borderId="0" xfId="43" applyNumberFormat="1" applyAlignment="1">
      <alignment horizontal="center"/>
    </xf>
    <xf numFmtId="167" fontId="6" fillId="0" borderId="0" xfId="23" applyNumberFormat="1" applyAlignment="1">
      <alignment horizontal="center"/>
    </xf>
    <xf numFmtId="167" fontId="6" fillId="0" borderId="0" xfId="43" applyNumberFormat="1" applyFont="1" applyAlignment="1">
      <alignment horizontal="center"/>
    </xf>
    <xf numFmtId="0" fontId="36" fillId="26" borderId="10" xfId="0" applyFont="1" applyFill="1" applyBorder="1" applyAlignment="1">
      <alignment horizontal="center" vertical="top" wrapText="1"/>
    </xf>
    <xf numFmtId="0" fontId="38" fillId="0" borderId="0" xfId="0" applyFont="1" applyAlignment="1">
      <alignment horizontal="justify" vertical="center"/>
    </xf>
    <xf numFmtId="0" fontId="36" fillId="26" borderId="12" xfId="0" applyFont="1" applyFill="1" applyBorder="1" applyAlignment="1">
      <alignment horizontal="center" vertical="top" wrapText="1"/>
    </xf>
    <xf numFmtId="164" fontId="36" fillId="0" borderId="12" xfId="0" applyNumberFormat="1" applyFont="1" applyBorder="1" applyAlignment="1">
      <alignment horizontal="center" vertical="top" wrapText="1"/>
    </xf>
    <xf numFmtId="164" fontId="36" fillId="0" borderId="12" xfId="0" applyNumberFormat="1" applyFont="1" applyFill="1" applyBorder="1" applyAlignment="1">
      <alignment horizontal="center" vertical="top" wrapText="1"/>
    </xf>
    <xf numFmtId="168" fontId="6" fillId="0" borderId="0" xfId="43" applyNumberFormat="1" applyAlignment="1">
      <alignment horizontal="center"/>
    </xf>
    <xf numFmtId="168" fontId="6" fillId="0" borderId="0" xfId="23" applyNumberFormat="1" applyAlignment="1">
      <alignment horizontal="center"/>
    </xf>
    <xf numFmtId="169" fontId="6" fillId="0" borderId="0" xfId="43" applyNumberFormat="1" applyAlignment="1">
      <alignment horizontal="center"/>
    </xf>
    <xf numFmtId="169" fontId="6" fillId="0" borderId="0" xfId="23" applyNumberFormat="1" applyAlignment="1">
      <alignment horizontal="center"/>
    </xf>
    <xf numFmtId="0" fontId="37" fillId="0" borderId="0" xfId="0" applyFont="1" applyFill="1">
      <alignment vertical="center"/>
    </xf>
    <xf numFmtId="0" fontId="37" fillId="25" borderId="15" xfId="0" applyFont="1" applyFill="1" applyBorder="1" applyAlignment="1">
      <alignment horizontal="center" vertical="center" wrapText="1"/>
    </xf>
    <xf numFmtId="0" fontId="37" fillId="25" borderId="14" xfId="0" applyFont="1" applyFill="1" applyBorder="1" applyAlignment="1">
      <alignment horizontal="center" vertical="center" wrapText="1"/>
    </xf>
    <xf numFmtId="0" fontId="37" fillId="25" borderId="13" xfId="0" applyFont="1" applyFill="1" applyBorder="1" applyAlignment="1">
      <alignment horizontal="center" vertical="center" wrapText="1"/>
    </xf>
    <xf numFmtId="164" fontId="37" fillId="25" borderId="11" xfId="0" applyNumberFormat="1" applyFont="1" applyFill="1" applyBorder="1" applyAlignment="1">
      <alignment horizontal="center" vertical="center" wrapText="1"/>
    </xf>
    <xf numFmtId="0" fontId="30" fillId="0" borderId="0" xfId="0" applyFont="1">
      <alignment vertical="center"/>
    </xf>
    <xf numFmtId="170" fontId="0" fillId="0" borderId="0" xfId="0" applyNumberFormat="1">
      <alignment vertical="center"/>
    </xf>
    <xf numFmtId="0" fontId="40" fillId="0" borderId="0" xfId="0" applyFont="1" applyAlignment="1">
      <alignment horizontal="justify" vertical="center"/>
    </xf>
  </cellXfs>
  <cellStyles count="55">
    <cellStyle name="20% - アクセント 1" xfId="1"/>
    <cellStyle name="20% - アクセント 2" xfId="2"/>
    <cellStyle name="20% - アクセント 3" xfId="3"/>
    <cellStyle name="20% - アクセント 4" xfId="4"/>
    <cellStyle name="20% - アクセント 5" xfId="5"/>
    <cellStyle name="20% - アクセント 6" xfId="6"/>
    <cellStyle name="40% - アクセント 1" xfId="7"/>
    <cellStyle name="40% - アクセント 2" xfId="8"/>
    <cellStyle name="40% - アクセント 3" xfId="9"/>
    <cellStyle name="40% - アクセント 4" xfId="10"/>
    <cellStyle name="40% - アクセント 5" xfId="11"/>
    <cellStyle name="40% - アクセント 6" xfId="12"/>
    <cellStyle name="60% - アクセント 1" xfId="13"/>
    <cellStyle name="60% - アクセント 2" xfId="14"/>
    <cellStyle name="60% - アクセント 3" xfId="15"/>
    <cellStyle name="60% - アクセント 4" xfId="16"/>
    <cellStyle name="60% - アクセント 5" xfId="17"/>
    <cellStyle name="60% - アクセント 6" xfId="18"/>
    <cellStyle name="Normal" xfId="0" builtinId="0"/>
    <cellStyle name="Normal 2" xfId="19"/>
    <cellStyle name="Normal 3" xfId="20"/>
    <cellStyle name="Normal 3 2" xfId="21"/>
    <cellStyle name="Normal 4" xfId="22"/>
    <cellStyle name="Normal_Chan_est_experiments_Cases 46.1 - 46.5" xfId="23"/>
    <cellStyle name="アクセント 1" xfId="24"/>
    <cellStyle name="アクセント 2" xfId="25"/>
    <cellStyle name="アクセント 3" xfId="26"/>
    <cellStyle name="アクセント 4" xfId="27"/>
    <cellStyle name="アクセント 5" xfId="28"/>
    <cellStyle name="アクセント 6" xfId="29"/>
    <cellStyle name="タイトル" xfId="30"/>
    <cellStyle name="チェック セル" xfId="31"/>
    <cellStyle name="どちらでもない" xfId="32"/>
    <cellStyle name="メモ" xfId="33"/>
    <cellStyle name="リンク セル" xfId="34"/>
    <cellStyle name="표준_(20081216) PHICH_alignment_results" xfId="53"/>
    <cellStyle name="入力" xfId="50"/>
    <cellStyle name="出力" xfId="52"/>
    <cellStyle name="常规 2" xfId="42"/>
    <cellStyle name="常规 2 2" xfId="43"/>
    <cellStyle name="常规 3" xfId="44"/>
    <cellStyle name="常规 3 2" xfId="45"/>
    <cellStyle name="常规 4" xfId="46"/>
    <cellStyle name="常规 4 2" xfId="47"/>
    <cellStyle name="悪い" xfId="49"/>
    <cellStyle name="標準_Sheet1" xfId="54"/>
    <cellStyle name="良い" xfId="41"/>
    <cellStyle name="見出し 1" xfId="35"/>
    <cellStyle name="見出し 2" xfId="36"/>
    <cellStyle name="見出し 3" xfId="37"/>
    <cellStyle name="見出し 4" xfId="38"/>
    <cellStyle name="計算" xfId="40"/>
    <cellStyle name="説明文" xfId="48"/>
    <cellStyle name="警告文" xfId="39"/>
    <cellStyle name="集計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9.6679733600489426E-2"/>
          <c:y val="6.8085106382978725E-2"/>
          <c:w val="0.66901106590514092"/>
          <c:h val="0.81489361702127761"/>
        </c:manualLayout>
      </c:layout>
      <c:scatterChart>
        <c:scatterStyle val="lineMarker"/>
        <c:ser>
          <c:idx val="1"/>
          <c:order val="0"/>
          <c:tx>
            <c:strRef>
              <c:f>'Case 2,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10MHz'!$B$35:$B$60</c:f>
              <c:numCache>
                <c:formatCode>0.000_ </c:formatCode>
                <c:ptCount val="26"/>
                <c:pt idx="0">
                  <c:v>2.491248047</c:v>
                </c:pt>
                <c:pt idx="1">
                  <c:v>2.9747399899999998</c:v>
                </c:pt>
                <c:pt idx="2">
                  <c:v>3.4195319820000001</c:v>
                </c:pt>
                <c:pt idx="3">
                  <c:v>3.8916721189999999</c:v>
                </c:pt>
                <c:pt idx="4">
                  <c:v>4.2884760740000001</c:v>
                </c:pt>
                <c:pt idx="5">
                  <c:v>4.5862080079999998</c:v>
                </c:pt>
                <c:pt idx="6">
                  <c:v>4.8638159180000002</c:v>
                </c:pt>
                <c:pt idx="7">
                  <c:v>4.9959121089999998</c:v>
                </c:pt>
                <c:pt idx="8">
                  <c:v>5.055251953</c:v>
                </c:pt>
                <c:pt idx="9">
                  <c:v>5.1135600590000001</c:v>
                </c:pt>
                <c:pt idx="10">
                  <c:v>5.1285239259999997</c:v>
                </c:pt>
                <c:pt idx="11">
                  <c:v>5.1460678709999996</c:v>
                </c:pt>
                <c:pt idx="12">
                  <c:v>5.1512280270000002</c:v>
                </c:pt>
              </c:numCache>
            </c:numRef>
          </c:yVal>
        </c:ser>
        <c:ser>
          <c:idx val="0"/>
          <c:order val="1"/>
          <c:tx>
            <c:strRef>
              <c:f>'Case 2, 10MHz'!$D$34</c:f>
              <c:strCache>
                <c:ptCount val="1"/>
                <c:pt idx="0">
                  <c:v>Nokia Networks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10MHz'!$D$35:$D$60</c:f>
              <c:numCache>
                <c:formatCode>General</c:formatCode>
                <c:ptCount val="26"/>
              </c:numCache>
            </c:numRef>
          </c:yVal>
        </c:ser>
        <c:ser>
          <c:idx val="2"/>
          <c:order val="2"/>
          <c:tx>
            <c:strRef>
              <c:f>'Case 2,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10MHz'!$F$35:$F$60</c:f>
              <c:numCache>
                <c:formatCode>General</c:formatCode>
                <c:ptCount val="26"/>
              </c:numCache>
            </c:numRef>
          </c:yVal>
        </c:ser>
        <c:ser>
          <c:idx val="3"/>
          <c:order val="3"/>
          <c:tx>
            <c:strRef>
              <c:f>'Case 2,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10MHz'!$H$35:$H$60</c:f>
              <c:numCache>
                <c:formatCode>General</c:formatCode>
                <c:ptCount val="26"/>
                <c:pt idx="0">
                  <c:v>2.2200000000000002</c:v>
                </c:pt>
                <c:pt idx="1">
                  <c:v>2.72</c:v>
                </c:pt>
                <c:pt idx="2">
                  <c:v>3.22</c:v>
                </c:pt>
                <c:pt idx="3">
                  <c:v>3.71</c:v>
                </c:pt>
                <c:pt idx="4">
                  <c:v>4.1399999999999997</c:v>
                </c:pt>
                <c:pt idx="5">
                  <c:v>4.4800000000000004</c:v>
                </c:pt>
                <c:pt idx="6">
                  <c:v>4.72</c:v>
                </c:pt>
                <c:pt idx="7">
                  <c:v>4.9000000000000004</c:v>
                </c:pt>
              </c:numCache>
            </c:numRef>
          </c:yVal>
        </c:ser>
        <c:ser>
          <c:idx val="4"/>
          <c:order val="4"/>
          <c:tx>
            <c:strRef>
              <c:f>'Case 2, 10MHz'!$J$34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10MHz'!$J$35:$J$60</c:f>
              <c:numCache>
                <c:formatCode>General</c:formatCode>
                <c:ptCount val="26"/>
              </c:numCache>
            </c:numRef>
          </c:yVal>
        </c:ser>
        <c:ser>
          <c:idx val="5"/>
          <c:order val="5"/>
          <c:tx>
            <c:strRef>
              <c:f>'Case 2,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10MHz'!$L$35:$L$60</c:f>
              <c:numCache>
                <c:formatCode>General</c:formatCode>
                <c:ptCount val="26"/>
                <c:pt idx="0">
                  <c:v>2.2695744000000002</c:v>
                </c:pt>
                <c:pt idx="1">
                  <c:v>2.7680304000000002</c:v>
                </c:pt>
                <c:pt idx="2">
                  <c:v>3.2817600000000002</c:v>
                </c:pt>
                <c:pt idx="3">
                  <c:v>3.7535903999999998</c:v>
                </c:pt>
                <c:pt idx="4">
                  <c:v>4.1593727999999999</c:v>
                </c:pt>
                <c:pt idx="5">
                  <c:v>4.4788800000000002</c:v>
                </c:pt>
                <c:pt idx="6">
                  <c:v>4.7304816000000001</c:v>
                </c:pt>
                <c:pt idx="7">
                  <c:v>4.9001424</c:v>
                </c:pt>
                <c:pt idx="8">
                  <c:v>5.0023103999999998</c:v>
                </c:pt>
                <c:pt idx="9">
                  <c:v>5.0720735999999995</c:v>
                </c:pt>
                <c:pt idx="10">
                  <c:v>5.1127344000000008</c:v>
                </c:pt>
                <c:pt idx="11">
                  <c:v>5.1354384</c:v>
                </c:pt>
                <c:pt idx="12">
                  <c:v>5.1467904000000004</c:v>
                </c:pt>
                <c:pt idx="13">
                  <c:v>5.1542208</c:v>
                </c:pt>
                <c:pt idx="14">
                  <c:v>5.1577296000000006</c:v>
                </c:pt>
                <c:pt idx="15">
                  <c:v>5.1595872000000007</c:v>
                </c:pt>
                <c:pt idx="16">
                  <c:v>5.16</c:v>
                </c:pt>
                <c:pt idx="17">
                  <c:v>5.16</c:v>
                </c:pt>
                <c:pt idx="18">
                  <c:v>5.16</c:v>
                </c:pt>
                <c:pt idx="19">
                  <c:v>5.16</c:v>
                </c:pt>
                <c:pt idx="20">
                  <c:v>5.16</c:v>
                </c:pt>
                <c:pt idx="21">
                  <c:v>5.16</c:v>
                </c:pt>
                <c:pt idx="22">
                  <c:v>5.16</c:v>
                </c:pt>
                <c:pt idx="23">
                  <c:v>5.16</c:v>
                </c:pt>
                <c:pt idx="24">
                  <c:v>5.16</c:v>
                </c:pt>
                <c:pt idx="25">
                  <c:v>5.16</c:v>
                </c:pt>
              </c:numCache>
            </c:numRef>
          </c:yVal>
        </c:ser>
        <c:ser>
          <c:idx val="6"/>
          <c:order val="6"/>
          <c:tx>
            <c:strRef>
              <c:f>'Case 2, 10MHz'!$N$34</c:f>
              <c:strCache>
                <c:ptCount val="1"/>
                <c:pt idx="0">
                  <c:v>Alcatel-Lucent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10MHz'!$N$35:$N$60</c:f>
              <c:numCache>
                <c:formatCode>General</c:formatCode>
                <c:ptCount val="26"/>
                <c:pt idx="0">
                  <c:v>1.56918978053623</c:v>
                </c:pt>
                <c:pt idx="1">
                  <c:v>2.1022889747671401</c:v>
                </c:pt>
                <c:pt idx="2">
                  <c:v>2.67058508001025</c:v>
                </c:pt>
                <c:pt idx="3">
                  <c:v>3.26177151206576</c:v>
                </c:pt>
                <c:pt idx="4">
                  <c:v>3.7813659473165</c:v>
                </c:pt>
                <c:pt idx="5">
                  <c:v>4.3165891961683798</c:v>
                </c:pt>
                <c:pt idx="6">
                  <c:v>4.6813275892619899</c:v>
                </c:pt>
                <c:pt idx="7">
                  <c:v>4.9017692878270296</c:v>
                </c:pt>
                <c:pt idx="8">
                  <c:v>5.0329080437807097</c:v>
                </c:pt>
                <c:pt idx="9">
                  <c:v>5.1100593098874603</c:v>
                </c:pt>
                <c:pt idx="10">
                  <c:v>5.1405010499718102</c:v>
                </c:pt>
                <c:pt idx="11">
                  <c:v>5.1548230240534396</c:v>
                </c:pt>
                <c:pt idx="12">
                  <c:v>5.1596086280293099</c:v>
                </c:pt>
                <c:pt idx="13">
                  <c:v>5.16</c:v>
                </c:pt>
                <c:pt idx="14">
                  <c:v>5.16</c:v>
                </c:pt>
                <c:pt idx="15">
                  <c:v>5.16</c:v>
                </c:pt>
                <c:pt idx="16">
                  <c:v>5.16</c:v>
                </c:pt>
                <c:pt idx="17">
                  <c:v>5.16</c:v>
                </c:pt>
                <c:pt idx="18">
                  <c:v>5.16</c:v>
                </c:pt>
                <c:pt idx="19">
                  <c:v>5.16</c:v>
                </c:pt>
                <c:pt idx="20">
                  <c:v>5.16</c:v>
                </c:pt>
                <c:pt idx="21">
                  <c:v>5.16</c:v>
                </c:pt>
                <c:pt idx="22">
                  <c:v>5.16</c:v>
                </c:pt>
                <c:pt idx="23">
                  <c:v>5.16</c:v>
                </c:pt>
                <c:pt idx="24">
                  <c:v>5.16</c:v>
                </c:pt>
                <c:pt idx="25">
                  <c:v>5.16</c:v>
                </c:pt>
              </c:numCache>
            </c:numRef>
          </c:yVal>
        </c:ser>
        <c:ser>
          <c:idx val="7"/>
          <c:order val="7"/>
          <c:tx>
            <c:strRef>
              <c:f>'Case 2,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10MHz'!$P$35:$P$60</c:f>
              <c:numCache>
                <c:formatCode>General</c:formatCode>
                <c:ptCount val="26"/>
              </c:numCache>
            </c:numRef>
          </c:yVal>
        </c:ser>
        <c:axId val="58312960"/>
        <c:axId val="78463360"/>
      </c:scatterChart>
      <c:valAx>
        <c:axId val="58312960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0533640173"/>
              <c:y val="0.9446808510638308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463360"/>
        <c:crosses val="autoZero"/>
        <c:crossBetween val="midCat"/>
      </c:valAx>
      <c:valAx>
        <c:axId val="7846336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21114207237E-2"/>
              <c:y val="0.34042553191489439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831296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55862144852117"/>
          <c:y val="4.8936170212765959E-2"/>
          <c:w val="0.2071517940651994"/>
          <c:h val="0.8468085106382994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9.6679733600489426E-2"/>
          <c:y val="8.2269503546099298E-2"/>
          <c:w val="0.66901106590514092"/>
          <c:h val="0.80070921985815691"/>
        </c:manualLayout>
      </c:layout>
      <c:scatterChart>
        <c:scatterStyle val="lineMarker"/>
        <c:ser>
          <c:idx val="0"/>
          <c:order val="0"/>
          <c:tx>
            <c:strRef>
              <c:f>'Case 2, 10MHz'!$C$34</c:f>
              <c:strCache>
                <c:ptCount val="1"/>
                <c:pt idx="0">
                  <c:v>China Telecom 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10MHz'!$C$35:$C$60</c:f>
              <c:numCache>
                <c:formatCode>0.000_ </c:formatCode>
                <c:ptCount val="26"/>
                <c:pt idx="1">
                  <c:v>0.60423602300000001</c:v>
                </c:pt>
                <c:pt idx="2">
                  <c:v>0.97214398199999996</c:v>
                </c:pt>
                <c:pt idx="3">
                  <c:v>1.31631604</c:v>
                </c:pt>
                <c:pt idx="4">
                  <c:v>1.7930999759999999</c:v>
                </c:pt>
                <c:pt idx="5">
                  <c:v>2.2404719239999999</c:v>
                </c:pt>
                <c:pt idx="6">
                  <c:v>2.6780400389999999</c:v>
                </c:pt>
                <c:pt idx="7">
                  <c:v>3.2069399409999999</c:v>
                </c:pt>
                <c:pt idx="8">
                  <c:v>3.5490480959999999</c:v>
                </c:pt>
                <c:pt idx="9">
                  <c:v>3.954624023</c:v>
                </c:pt>
                <c:pt idx="10">
                  <c:v>4.3426557619999997</c:v>
                </c:pt>
                <c:pt idx="11">
                  <c:v>4.6156201169999997</c:v>
                </c:pt>
                <c:pt idx="12">
                  <c:v>4.8034438479999997</c:v>
                </c:pt>
                <c:pt idx="13">
                  <c:v>4.9381201170000004</c:v>
                </c:pt>
                <c:pt idx="14">
                  <c:v>5.0113920900000002</c:v>
                </c:pt>
                <c:pt idx="15">
                  <c:v>5.0893081049999997</c:v>
                </c:pt>
                <c:pt idx="16">
                  <c:v>5.1027241209999996</c:v>
                </c:pt>
              </c:numCache>
            </c:numRef>
          </c:yVal>
        </c:ser>
        <c:ser>
          <c:idx val="1"/>
          <c:order val="1"/>
          <c:tx>
            <c:strRef>
              <c:f>'Case 2, 10MHz'!$E$34</c:f>
              <c:strCache>
                <c:ptCount val="1"/>
                <c:pt idx="0">
                  <c:v>Nokia Networks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10MHz'!$E$35:$E$60</c:f>
              <c:numCache>
                <c:formatCode>General</c:formatCode>
                <c:ptCount val="26"/>
              </c:numCache>
            </c:numRef>
          </c:yVal>
        </c:ser>
        <c:ser>
          <c:idx val="2"/>
          <c:order val="2"/>
          <c:tx>
            <c:strRef>
              <c:f>'Case 2,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10MHz'!$G$35:$G$60</c:f>
              <c:numCache>
                <c:formatCode>General</c:formatCode>
                <c:ptCount val="26"/>
              </c:numCache>
            </c:numRef>
          </c:yVal>
        </c:ser>
        <c:ser>
          <c:idx val="3"/>
          <c:order val="3"/>
          <c:tx>
            <c:strRef>
              <c:f>'Case 2,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10MHz'!$I$35:$I$60</c:f>
              <c:numCache>
                <c:formatCode>General</c:formatCode>
                <c:ptCount val="26"/>
                <c:pt idx="2">
                  <c:v>1.01</c:v>
                </c:pt>
                <c:pt idx="3">
                  <c:v>1.41</c:v>
                </c:pt>
                <c:pt idx="4">
                  <c:v>1.85</c:v>
                </c:pt>
                <c:pt idx="5">
                  <c:v>2.33</c:v>
                </c:pt>
                <c:pt idx="6">
                  <c:v>2.84</c:v>
                </c:pt>
                <c:pt idx="7">
                  <c:v>3.33</c:v>
                </c:pt>
                <c:pt idx="8">
                  <c:v>3.78</c:v>
                </c:pt>
                <c:pt idx="9">
                  <c:v>4.18</c:v>
                </c:pt>
                <c:pt idx="10">
                  <c:v>4.51</c:v>
                </c:pt>
                <c:pt idx="11">
                  <c:v>4.74</c:v>
                </c:pt>
                <c:pt idx="12">
                  <c:v>4.91</c:v>
                </c:pt>
              </c:numCache>
            </c:numRef>
          </c:yVal>
        </c:ser>
        <c:ser>
          <c:idx val="4"/>
          <c:order val="4"/>
          <c:tx>
            <c:strRef>
              <c:f>'Case 2, 10MHz'!$K$34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10MHz'!$K$35:$K$60</c:f>
              <c:numCache>
                <c:formatCode>General</c:formatCode>
                <c:ptCount val="26"/>
              </c:numCache>
            </c:numRef>
          </c:yVal>
        </c:ser>
        <c:ser>
          <c:idx val="5"/>
          <c:order val="5"/>
          <c:tx>
            <c:strRef>
              <c:f>'Case 2,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10MHz'!$M$35:$M$60</c:f>
              <c:numCache>
                <c:formatCode>General</c:formatCode>
                <c:ptCount val="26"/>
                <c:pt idx="0">
                  <c:v>0.5874144</c:v>
                </c:pt>
                <c:pt idx="1">
                  <c:v>0.87554880000000002</c:v>
                </c:pt>
                <c:pt idx="2">
                  <c:v>1.2439727999999999</c:v>
                </c:pt>
                <c:pt idx="3">
                  <c:v>1.6491359999999999</c:v>
                </c:pt>
                <c:pt idx="4">
                  <c:v>2.0726687999999998</c:v>
                </c:pt>
                <c:pt idx="5">
                  <c:v>2.5570895999999999</c:v>
                </c:pt>
                <c:pt idx="6">
                  <c:v>3.0433680000000001</c:v>
                </c:pt>
                <c:pt idx="7">
                  <c:v>3.5061168</c:v>
                </c:pt>
                <c:pt idx="8">
                  <c:v>3.9362543999999997</c:v>
                </c:pt>
                <c:pt idx="9">
                  <c:v>4.3065360000000004</c:v>
                </c:pt>
                <c:pt idx="10">
                  <c:v>4.5895104</c:v>
                </c:pt>
                <c:pt idx="11">
                  <c:v>4.7998320000000003</c:v>
                </c:pt>
                <c:pt idx="12">
                  <c:v>4.9397712</c:v>
                </c:pt>
                <c:pt idx="13">
                  <c:v>5.0272848000000003</c:v>
                </c:pt>
                <c:pt idx="14">
                  <c:v>5.0892048000000001</c:v>
                </c:pt>
                <c:pt idx="15">
                  <c:v>5.1203712000000001</c:v>
                </c:pt>
                <c:pt idx="16">
                  <c:v>5.1412176000000001</c:v>
                </c:pt>
                <c:pt idx="17">
                  <c:v>5.1523631999999999</c:v>
                </c:pt>
                <c:pt idx="18">
                  <c:v>5.1573168000000003</c:v>
                </c:pt>
                <c:pt idx="19">
                  <c:v>5.1591743999999995</c:v>
                </c:pt>
                <c:pt idx="20">
                  <c:v>5.1597935999999995</c:v>
                </c:pt>
                <c:pt idx="21">
                  <c:v>5.16</c:v>
                </c:pt>
                <c:pt idx="22">
                  <c:v>5.16</c:v>
                </c:pt>
                <c:pt idx="23">
                  <c:v>5.16</c:v>
                </c:pt>
                <c:pt idx="24">
                  <c:v>5.16</c:v>
                </c:pt>
                <c:pt idx="25">
                  <c:v>5.16</c:v>
                </c:pt>
              </c:numCache>
            </c:numRef>
          </c:yVal>
        </c:ser>
        <c:ser>
          <c:idx val="6"/>
          <c:order val="6"/>
          <c:tx>
            <c:strRef>
              <c:f>'Case 2, 10MHz'!$O$34</c:f>
              <c:strCache>
                <c:ptCount val="1"/>
                <c:pt idx="0">
                  <c:v>Alcatel-Lucent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10MHz'!$O$35:$O$60</c:f>
              <c:numCache>
                <c:formatCode>General</c:formatCode>
                <c:ptCount val="26"/>
                <c:pt idx="0">
                  <c:v>0.13878250197751099</c:v>
                </c:pt>
                <c:pt idx="1">
                  <c:v>0.32754453594002902</c:v>
                </c:pt>
                <c:pt idx="2">
                  <c:v>0.65421409264734998</c:v>
                </c:pt>
                <c:pt idx="3">
                  <c:v>1.0886058016542499</c:v>
                </c:pt>
                <c:pt idx="4">
                  <c:v>1.57908703959708</c:v>
                </c:pt>
                <c:pt idx="5">
                  <c:v>2.1787734535035099</c:v>
                </c:pt>
                <c:pt idx="6">
                  <c:v>2.7674181032445002</c:v>
                </c:pt>
                <c:pt idx="7">
                  <c:v>3.4636266046767199</c:v>
                </c:pt>
                <c:pt idx="8">
                  <c:v>3.9524697405469702</c:v>
                </c:pt>
                <c:pt idx="9">
                  <c:v>4.3841436511497101</c:v>
                </c:pt>
                <c:pt idx="10">
                  <c:v>4.6976180699721297</c:v>
                </c:pt>
                <c:pt idx="11">
                  <c:v>4.9117127319410203</c:v>
                </c:pt>
                <c:pt idx="12">
                  <c:v>5.0403091448855699</c:v>
                </c:pt>
                <c:pt idx="13">
                  <c:v>5.1173290386580002</c:v>
                </c:pt>
                <c:pt idx="14">
                  <c:v>5.1452734453559099</c:v>
                </c:pt>
                <c:pt idx="15">
                  <c:v>5.1565194304199498</c:v>
                </c:pt>
                <c:pt idx="16">
                  <c:v>5.1598150258917803</c:v>
                </c:pt>
                <c:pt idx="17">
                  <c:v>5.16</c:v>
                </c:pt>
                <c:pt idx="18">
                  <c:v>5.16</c:v>
                </c:pt>
                <c:pt idx="19">
                  <c:v>5.16</c:v>
                </c:pt>
                <c:pt idx="20">
                  <c:v>5.16</c:v>
                </c:pt>
                <c:pt idx="21">
                  <c:v>5.16</c:v>
                </c:pt>
                <c:pt idx="22">
                  <c:v>5.16</c:v>
                </c:pt>
                <c:pt idx="23">
                  <c:v>5.16</c:v>
                </c:pt>
                <c:pt idx="24">
                  <c:v>5.16</c:v>
                </c:pt>
                <c:pt idx="25">
                  <c:v>5.16</c:v>
                </c:pt>
              </c:numCache>
            </c:numRef>
          </c:yVal>
        </c:ser>
        <c:ser>
          <c:idx val="7"/>
          <c:order val="7"/>
          <c:tx>
            <c:strRef>
              <c:f>'Case 2,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10MHz'!$Q$35:$Q$60</c:f>
              <c:numCache>
                <c:formatCode>General</c:formatCode>
                <c:ptCount val="26"/>
              </c:numCache>
            </c:numRef>
          </c:yVal>
        </c:ser>
        <c:axId val="56862592"/>
        <c:axId val="56872960"/>
      </c:scatterChart>
      <c:valAx>
        <c:axId val="56862592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8309406387"/>
              <c:y val="0.9446808510638308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872960"/>
        <c:crosses val="autoZero"/>
        <c:crossBetween val="midCat"/>
      </c:valAx>
      <c:valAx>
        <c:axId val="5687296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06083139482E-2"/>
              <c:y val="0.34042553191489439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86259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357231149567353"/>
          <c:y val="5.7446808510638304E-2"/>
          <c:w val="0.19159456118665019"/>
          <c:h val="0.8340425531914902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layout>
        <c:manualLayout>
          <c:xMode val="edge"/>
          <c:yMode val="edge"/>
          <c:x val="0.86022413446750845"/>
          <c:y val="0"/>
        </c:manualLayout>
      </c:layout>
    </c:title>
    <c:plotArea>
      <c:layout>
        <c:manualLayout>
          <c:layoutTarget val="inner"/>
          <c:xMode val="edge"/>
          <c:yMode val="edge"/>
          <c:x val="9.4820566769329623E-2"/>
          <c:y val="7.0579994954256486E-2"/>
          <c:w val="0.66901106590514092"/>
          <c:h val="0.84893617021276557"/>
        </c:manualLayout>
      </c:layout>
      <c:scatterChart>
        <c:scatterStyle val="lineMarker"/>
        <c:ser>
          <c:idx val="1"/>
          <c:order val="0"/>
          <c:tx>
            <c:strRef>
              <c:f>'Case 4,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10MHz'!$B$35:$B$60</c:f>
              <c:numCache>
                <c:formatCode>0.000_ </c:formatCode>
                <c:ptCount val="26"/>
                <c:pt idx="0">
                  <c:v>5.7435839839999998</c:v>
                </c:pt>
                <c:pt idx="1">
                  <c:v>6.5790141599999998</c:v>
                </c:pt>
                <c:pt idx="2">
                  <c:v>7.7122080080000002</c:v>
                </c:pt>
                <c:pt idx="3">
                  <c:v>8.7903652339999994</c:v>
                </c:pt>
                <c:pt idx="4">
                  <c:v>10.283414063</c:v>
                </c:pt>
                <c:pt idx="5">
                  <c:v>11.777875</c:v>
                </c:pt>
                <c:pt idx="6">
                  <c:v>12.74878125</c:v>
                </c:pt>
                <c:pt idx="7">
                  <c:v>13.523529297</c:v>
                </c:pt>
                <c:pt idx="8">
                  <c:v>13.81000293</c:v>
                </c:pt>
                <c:pt idx="9">
                  <c:v>14.007571288999999</c:v>
                </c:pt>
                <c:pt idx="10">
                  <c:v>14.073897461</c:v>
                </c:pt>
                <c:pt idx="11">
                  <c:v>14.093654297</c:v>
                </c:pt>
                <c:pt idx="12">
                  <c:v>14.110588867000001</c:v>
                </c:pt>
              </c:numCache>
            </c:numRef>
          </c:yVal>
        </c:ser>
        <c:ser>
          <c:idx val="2"/>
          <c:order val="1"/>
          <c:tx>
            <c:strRef>
              <c:f>'Case 4, 10MHz'!$D$34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10MHz'!$D$35:$D$60</c:f>
              <c:numCache>
                <c:formatCode>General</c:formatCode>
                <c:ptCount val="26"/>
              </c:numCache>
            </c:numRef>
          </c:yVal>
        </c:ser>
        <c:ser>
          <c:idx val="0"/>
          <c:order val="2"/>
          <c:tx>
            <c:strRef>
              <c:f>'Case 4,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10MHz'!$F$35:$F$60</c:f>
              <c:numCache>
                <c:formatCode>0.0000_ </c:formatCode>
                <c:ptCount val="26"/>
              </c:numCache>
            </c:numRef>
          </c:yVal>
        </c:ser>
        <c:ser>
          <c:idx val="3"/>
          <c:order val="3"/>
          <c:tx>
            <c:strRef>
              <c:f>'Case 4,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10MHz'!$H$35:$H$60</c:f>
              <c:numCache>
                <c:formatCode>0.0000_ </c:formatCode>
                <c:ptCount val="26"/>
                <c:pt idx="0">
                  <c:v>5</c:v>
                </c:pt>
                <c:pt idx="1">
                  <c:v>5.93</c:v>
                </c:pt>
                <c:pt idx="2">
                  <c:v>6.83</c:v>
                </c:pt>
                <c:pt idx="3">
                  <c:v>7.86</c:v>
                </c:pt>
                <c:pt idx="4">
                  <c:v>9.1300000000000008</c:v>
                </c:pt>
                <c:pt idx="5">
                  <c:v>10.47</c:v>
                </c:pt>
                <c:pt idx="6">
                  <c:v>11.74</c:v>
                </c:pt>
                <c:pt idx="7">
                  <c:v>12.79</c:v>
                </c:pt>
                <c:pt idx="8">
                  <c:v>13.48</c:v>
                </c:pt>
                <c:pt idx="9">
                  <c:v>13.83</c:v>
                </c:pt>
              </c:numCache>
            </c:numRef>
          </c:yVal>
        </c:ser>
        <c:ser>
          <c:idx val="4"/>
          <c:order val="4"/>
          <c:tx>
            <c:strRef>
              <c:f>'Case 4, 10MHz'!$J$34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10MHz'!$J$35:$J$60</c:f>
              <c:numCache>
                <c:formatCode>0.0000_ </c:formatCode>
                <c:ptCount val="26"/>
              </c:numCache>
            </c:numRef>
          </c:yVal>
        </c:ser>
        <c:ser>
          <c:idx val="5"/>
          <c:order val="5"/>
          <c:tx>
            <c:strRef>
              <c:f>'Case 4,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10MHz'!$L$35:$L$60</c:f>
              <c:numCache>
                <c:formatCode>0.0000_ </c:formatCode>
                <c:ptCount val="26"/>
                <c:pt idx="0">
                  <c:v>5.6826201599999999</c:v>
                </c:pt>
                <c:pt idx="1">
                  <c:v>6.5270822399999995</c:v>
                </c:pt>
                <c:pt idx="2">
                  <c:v>7.5578227200000008</c:v>
                </c:pt>
                <c:pt idx="3">
                  <c:v>8.8600780799999992</c:v>
                </c:pt>
                <c:pt idx="4">
                  <c:v>10.390947839999999</c:v>
                </c:pt>
                <c:pt idx="5">
                  <c:v>11.803276800000001</c:v>
                </c:pt>
                <c:pt idx="6">
                  <c:v>12.80748672</c:v>
                </c:pt>
                <c:pt idx="7">
                  <c:v>13.41938304</c:v>
                </c:pt>
                <c:pt idx="8">
                  <c:v>13.799278080000001</c:v>
                </c:pt>
                <c:pt idx="9">
                  <c:v>13.994588160000001</c:v>
                </c:pt>
                <c:pt idx="10">
                  <c:v>14.074744320000001</c:v>
                </c:pt>
                <c:pt idx="11">
                  <c:v>14.100710400000001</c:v>
                </c:pt>
                <c:pt idx="12">
                  <c:v>14.10748416</c:v>
                </c:pt>
                <c:pt idx="13">
                  <c:v>14.110871040000001</c:v>
                </c:pt>
                <c:pt idx="14">
                  <c:v>14.112</c:v>
                </c:pt>
                <c:pt idx="15">
                  <c:v>14.112</c:v>
                </c:pt>
                <c:pt idx="16">
                  <c:v>14.112</c:v>
                </c:pt>
                <c:pt idx="17">
                  <c:v>14.112</c:v>
                </c:pt>
                <c:pt idx="18">
                  <c:v>14.112</c:v>
                </c:pt>
                <c:pt idx="19">
                  <c:v>14.112</c:v>
                </c:pt>
                <c:pt idx="20">
                  <c:v>14.112</c:v>
                </c:pt>
                <c:pt idx="21">
                  <c:v>14.112</c:v>
                </c:pt>
                <c:pt idx="22">
                  <c:v>14.112</c:v>
                </c:pt>
                <c:pt idx="23">
                  <c:v>14.112</c:v>
                </c:pt>
                <c:pt idx="24">
                  <c:v>14.112</c:v>
                </c:pt>
                <c:pt idx="25">
                  <c:v>14.112</c:v>
                </c:pt>
              </c:numCache>
            </c:numRef>
          </c:yVal>
        </c:ser>
        <c:ser>
          <c:idx val="6"/>
          <c:order val="6"/>
          <c:tx>
            <c:strRef>
              <c:f>'Case 4, 10MHz'!$N$34</c:f>
              <c:strCache>
                <c:ptCount val="1"/>
                <c:pt idx="0">
                  <c:v>Alcatel-Lucent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10MHz'!$N$35:$N$60</c:f>
              <c:numCache>
                <c:formatCode>0.0000_ </c:formatCode>
                <c:ptCount val="26"/>
                <c:pt idx="0">
                  <c:v>4.5790335398485196</c:v>
                </c:pt>
                <c:pt idx="1">
                  <c:v>5.6420491283186003</c:v>
                </c:pt>
                <c:pt idx="2">
                  <c:v>6.6146242183690802</c:v>
                </c:pt>
                <c:pt idx="3">
                  <c:v>7.6936623332139504</c:v>
                </c:pt>
                <c:pt idx="4">
                  <c:v>8.9958572460725499</c:v>
                </c:pt>
                <c:pt idx="5">
                  <c:v>10.444063688100901</c:v>
                </c:pt>
                <c:pt idx="6">
                  <c:v>11.865476729979299</c:v>
                </c:pt>
                <c:pt idx="7">
                  <c:v>12.879963877258399</c:v>
                </c:pt>
                <c:pt idx="8">
                  <c:v>13.5524583144026</c:v>
                </c:pt>
                <c:pt idx="9">
                  <c:v>13.8994420528403</c:v>
                </c:pt>
                <c:pt idx="10">
                  <c:v>14.0398047894749</c:v>
                </c:pt>
                <c:pt idx="11">
                  <c:v>14.1045569309393</c:v>
                </c:pt>
                <c:pt idx="12">
                  <c:v>14.112</c:v>
                </c:pt>
                <c:pt idx="13">
                  <c:v>14.112</c:v>
                </c:pt>
                <c:pt idx="14">
                  <c:v>14.112</c:v>
                </c:pt>
                <c:pt idx="15">
                  <c:v>14.112</c:v>
                </c:pt>
                <c:pt idx="16">
                  <c:v>14.112</c:v>
                </c:pt>
                <c:pt idx="17">
                  <c:v>14.112</c:v>
                </c:pt>
                <c:pt idx="18">
                  <c:v>14.112</c:v>
                </c:pt>
                <c:pt idx="19">
                  <c:v>14.112</c:v>
                </c:pt>
                <c:pt idx="20">
                  <c:v>14.112</c:v>
                </c:pt>
                <c:pt idx="21">
                  <c:v>14.112</c:v>
                </c:pt>
                <c:pt idx="22">
                  <c:v>14.112</c:v>
                </c:pt>
                <c:pt idx="23">
                  <c:v>14.112</c:v>
                </c:pt>
                <c:pt idx="24">
                  <c:v>14.112</c:v>
                </c:pt>
                <c:pt idx="25">
                  <c:v>14.112</c:v>
                </c:pt>
              </c:numCache>
            </c:numRef>
          </c:yVal>
        </c:ser>
        <c:ser>
          <c:idx val="7"/>
          <c:order val="7"/>
          <c:tx>
            <c:strRef>
              <c:f>'Case 4,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10MHz'!$P$35:$P$60</c:f>
              <c:numCache>
                <c:formatCode>0.0000_ </c:formatCode>
                <c:ptCount val="26"/>
              </c:numCache>
            </c:numRef>
          </c:yVal>
        </c:ser>
        <c:axId val="56989952"/>
        <c:axId val="57000320"/>
      </c:scatterChart>
      <c:valAx>
        <c:axId val="56989952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701151171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000320"/>
        <c:crosses val="autoZero"/>
        <c:crossBetween val="midCat"/>
      </c:valAx>
      <c:valAx>
        <c:axId val="5700032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3E-2"/>
              <c:y val="0.34042565574825573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98995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6908315565031965E-2"/>
          <c:w val="0.18695106649937293"/>
          <c:h val="0.8869944988219756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9.4820566769329623E-2"/>
          <c:y val="7.0579994954256486E-2"/>
          <c:w val="0.66901106590514092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'Case 4, 10MHz'!$C$34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10MHz'!$C$35:$C$60</c:f>
              <c:numCache>
                <c:formatCode>0.000_ </c:formatCode>
                <c:ptCount val="26"/>
                <c:pt idx="1">
                  <c:v>0.24413760400000001</c:v>
                </c:pt>
                <c:pt idx="2">
                  <c:v>0.60681597899999995</c:v>
                </c:pt>
                <c:pt idx="3">
                  <c:v>1.2841920170000001</c:v>
                </c:pt>
                <c:pt idx="4">
                  <c:v>2.0194272459999998</c:v>
                </c:pt>
                <c:pt idx="5">
                  <c:v>3.1582656249999999</c:v>
                </c:pt>
                <c:pt idx="6">
                  <c:v>4.158806641</c:v>
                </c:pt>
                <c:pt idx="7">
                  <c:v>5.3131679690000002</c:v>
                </c:pt>
                <c:pt idx="8">
                  <c:v>6.2078686520000002</c:v>
                </c:pt>
                <c:pt idx="9">
                  <c:v>7.3692866209999996</c:v>
                </c:pt>
                <c:pt idx="10">
                  <c:v>8.4813115230000005</c:v>
                </c:pt>
                <c:pt idx="11">
                  <c:v>9.5298339839999997</c:v>
                </c:pt>
                <c:pt idx="12">
                  <c:v>11.100499022999999</c:v>
                </c:pt>
                <c:pt idx="13">
                  <c:v>12.088338866999999</c:v>
                </c:pt>
                <c:pt idx="14">
                  <c:v>12.90119043</c:v>
                </c:pt>
                <c:pt idx="15">
                  <c:v>13.505183594</c:v>
                </c:pt>
                <c:pt idx="16">
                  <c:v>13.850927734000001</c:v>
                </c:pt>
              </c:numCache>
            </c:numRef>
          </c:yVal>
        </c:ser>
        <c:ser>
          <c:idx val="3"/>
          <c:order val="1"/>
          <c:tx>
            <c:strRef>
              <c:f>'Case 4, 10MHz'!$E$34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10MHz'!$E$35:$E$60</c:f>
              <c:numCache>
                <c:formatCode>General</c:formatCode>
                <c:ptCount val="26"/>
              </c:numCache>
            </c:numRef>
          </c:yVal>
        </c:ser>
        <c:ser>
          <c:idx val="1"/>
          <c:order val="2"/>
          <c:tx>
            <c:strRef>
              <c:f>'Case 4,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10MHz'!$G$35:$G$60</c:f>
              <c:numCache>
                <c:formatCode>0.0000_ </c:formatCode>
                <c:ptCount val="26"/>
              </c:numCache>
            </c:numRef>
          </c:yVal>
        </c:ser>
        <c:ser>
          <c:idx val="2"/>
          <c:order val="3"/>
          <c:tx>
            <c:strRef>
              <c:f>'Case 4,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10MHz'!$I$35:$I$60</c:f>
              <c:numCache>
                <c:formatCode>0.0000_ </c:formatCode>
                <c:ptCount val="26"/>
                <c:pt idx="4">
                  <c:v>2.48</c:v>
                </c:pt>
                <c:pt idx="5">
                  <c:v>3.57</c:v>
                </c:pt>
                <c:pt idx="6">
                  <c:v>4.66</c:v>
                </c:pt>
                <c:pt idx="7">
                  <c:v>5.64</c:v>
                </c:pt>
                <c:pt idx="8">
                  <c:v>6.54</c:v>
                </c:pt>
                <c:pt idx="9">
                  <c:v>7.5</c:v>
                </c:pt>
                <c:pt idx="10">
                  <c:v>8.65</c:v>
                </c:pt>
                <c:pt idx="11">
                  <c:v>9.92</c:v>
                </c:pt>
                <c:pt idx="12">
                  <c:v>11.19</c:v>
                </c:pt>
                <c:pt idx="13">
                  <c:v>12.32</c:v>
                </c:pt>
                <c:pt idx="14">
                  <c:v>13.17</c:v>
                </c:pt>
                <c:pt idx="15">
                  <c:v>13.69</c:v>
                </c:pt>
              </c:numCache>
            </c:numRef>
          </c:yVal>
        </c:ser>
        <c:ser>
          <c:idx val="4"/>
          <c:order val="4"/>
          <c:tx>
            <c:strRef>
              <c:f>'Case 4, 10MHz'!$K$34</c:f>
              <c:strCache>
                <c:ptCount val="1"/>
                <c:pt idx="0">
                  <c:v>Huawei 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10MHz'!$K$35:$K$60</c:f>
              <c:numCache>
                <c:formatCode>0.0000_ </c:formatCode>
                <c:ptCount val="26"/>
              </c:numCache>
            </c:numRef>
          </c:yVal>
        </c:ser>
        <c:ser>
          <c:idx val="5"/>
          <c:order val="5"/>
          <c:tx>
            <c:strRef>
              <c:f>'Case 4,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10MHz'!$M$35:$M$60</c:f>
              <c:numCache>
                <c:formatCode>0.0000_ </c:formatCode>
                <c:ptCount val="26"/>
                <c:pt idx="0">
                  <c:v>0.13829759999999999</c:v>
                </c:pt>
                <c:pt idx="1">
                  <c:v>0.40473216000000001</c:v>
                </c:pt>
                <c:pt idx="2">
                  <c:v>0.93477887999999987</c:v>
                </c:pt>
                <c:pt idx="3">
                  <c:v>1.7397273600000001</c:v>
                </c:pt>
                <c:pt idx="4">
                  <c:v>2.7552268799999999</c:v>
                </c:pt>
                <c:pt idx="5">
                  <c:v>3.8000793600000002</c:v>
                </c:pt>
                <c:pt idx="6">
                  <c:v>4.8268684799999999</c:v>
                </c:pt>
                <c:pt idx="7">
                  <c:v>5.8045478400000006</c:v>
                </c:pt>
                <c:pt idx="8">
                  <c:v>6.76867968</c:v>
                </c:pt>
                <c:pt idx="9">
                  <c:v>7.8547392</c:v>
                </c:pt>
                <c:pt idx="10">
                  <c:v>9.1344153600000002</c:v>
                </c:pt>
                <c:pt idx="11">
                  <c:v>10.506666239999999</c:v>
                </c:pt>
                <c:pt idx="12">
                  <c:v>11.71804032</c:v>
                </c:pt>
                <c:pt idx="13">
                  <c:v>12.65677056</c:v>
                </c:pt>
                <c:pt idx="14">
                  <c:v>13.299713280000001</c:v>
                </c:pt>
                <c:pt idx="15">
                  <c:v>13.6971072</c:v>
                </c:pt>
                <c:pt idx="16">
                  <c:v>13.92741504</c:v>
                </c:pt>
                <c:pt idx="17">
                  <c:v>14.0301504</c:v>
                </c:pt>
                <c:pt idx="18">
                  <c:v>14.074744320000001</c:v>
                </c:pt>
                <c:pt idx="19">
                  <c:v>14.083776</c:v>
                </c:pt>
                <c:pt idx="20">
                  <c:v>14.10409728</c:v>
                </c:pt>
                <c:pt idx="21">
                  <c:v>14.10974208</c:v>
                </c:pt>
                <c:pt idx="22">
                  <c:v>14.111435519999999</c:v>
                </c:pt>
                <c:pt idx="23">
                  <c:v>14.112</c:v>
                </c:pt>
                <c:pt idx="24">
                  <c:v>14.112</c:v>
                </c:pt>
                <c:pt idx="25">
                  <c:v>14.112</c:v>
                </c:pt>
              </c:numCache>
            </c:numRef>
          </c:yVal>
        </c:ser>
        <c:ser>
          <c:idx val="6"/>
          <c:order val="6"/>
          <c:tx>
            <c:strRef>
              <c:f>'Case 4, 10MHz'!$O$34</c:f>
              <c:strCache>
                <c:ptCount val="1"/>
                <c:pt idx="0">
                  <c:v>Alcatel-Lucent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10MHz'!$O$35:$O$60</c:f>
              <c:numCache>
                <c:formatCode>0.0000_ </c:formatCode>
                <c:ptCount val="26"/>
                <c:pt idx="0">
                  <c:v>0</c:v>
                </c:pt>
                <c:pt idx="1">
                  <c:v>2.9390716008816701E-3</c:v>
                </c:pt>
                <c:pt idx="2">
                  <c:v>0.18234903279658499</c:v>
                </c:pt>
                <c:pt idx="3">
                  <c:v>0.51471423378359804</c:v>
                </c:pt>
                <c:pt idx="4">
                  <c:v>1.4870197050653799</c:v>
                </c:pt>
                <c:pt idx="5">
                  <c:v>2.72104631734594</c:v>
                </c:pt>
                <c:pt idx="6">
                  <c:v>3.9336281307091898</c:v>
                </c:pt>
                <c:pt idx="7">
                  <c:v>5.2988017289491696</c:v>
                </c:pt>
                <c:pt idx="8">
                  <c:v>6.6014698764489701</c:v>
                </c:pt>
                <c:pt idx="9">
                  <c:v>7.6040592302003303</c:v>
                </c:pt>
                <c:pt idx="10">
                  <c:v>9.1954018660844792</c:v>
                </c:pt>
                <c:pt idx="11">
                  <c:v>10.894421066138101</c:v>
                </c:pt>
                <c:pt idx="12">
                  <c:v>12.003658923443</c:v>
                </c:pt>
                <c:pt idx="13">
                  <c:v>12.885085905857499</c:v>
                </c:pt>
                <c:pt idx="14">
                  <c:v>13.512863460163199</c:v>
                </c:pt>
                <c:pt idx="15">
                  <c:v>13.846370844638001</c:v>
                </c:pt>
                <c:pt idx="16">
                  <c:v>14.0491633108599</c:v>
                </c:pt>
                <c:pt idx="17">
                  <c:v>14.107285704639899</c:v>
                </c:pt>
                <c:pt idx="18">
                  <c:v>14.112</c:v>
                </c:pt>
                <c:pt idx="19">
                  <c:v>14.112</c:v>
                </c:pt>
                <c:pt idx="20">
                  <c:v>14.112</c:v>
                </c:pt>
                <c:pt idx="21">
                  <c:v>14.112</c:v>
                </c:pt>
                <c:pt idx="22">
                  <c:v>14.112</c:v>
                </c:pt>
                <c:pt idx="23">
                  <c:v>14.112</c:v>
                </c:pt>
                <c:pt idx="24">
                  <c:v>14.112</c:v>
                </c:pt>
                <c:pt idx="25">
                  <c:v>14.112</c:v>
                </c:pt>
              </c:numCache>
            </c:numRef>
          </c:yVal>
        </c:ser>
        <c:ser>
          <c:idx val="7"/>
          <c:order val="7"/>
          <c:tx>
            <c:strRef>
              <c:f>'Case 4,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10MHz'!$Q$35:$Q$60</c:f>
              <c:numCache>
                <c:formatCode>0.0000_ </c:formatCode>
                <c:ptCount val="26"/>
              </c:numCache>
            </c:numRef>
          </c:yVal>
        </c:ser>
        <c:axId val="57063296"/>
        <c:axId val="57077760"/>
      </c:scatterChart>
      <c:valAx>
        <c:axId val="57063296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867"/>
              <c:y val="0.9446808320934423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077760"/>
        <c:crosses val="autoZero"/>
        <c:crossBetween val="midCat"/>
      </c:valAx>
      <c:valAx>
        <c:axId val="5707776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53E-2"/>
              <c:y val="0.3404256315094375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06329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97404785309856"/>
          <c:y val="4.8832271762208113E-2"/>
          <c:w val="0.18663317148408154"/>
          <c:h val="0.8789826749363335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9.4820566769329623E-2"/>
          <c:y val="6.4958859484891537E-2"/>
          <c:w val="0.66901106590514092"/>
          <c:h val="0.84893617021276557"/>
        </c:manualLayout>
      </c:layout>
      <c:scatterChart>
        <c:scatterStyle val="lineMarker"/>
        <c:ser>
          <c:idx val="1"/>
          <c:order val="0"/>
          <c:tx>
            <c:strRef>
              <c:f>'Case 6,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10MHz'!$B$35:$B$51</c:f>
              <c:numCache>
                <c:formatCode>0.000_ </c:formatCode>
                <c:ptCount val="17"/>
                <c:pt idx="0">
                  <c:v>10.561557617</c:v>
                </c:pt>
                <c:pt idx="1">
                  <c:v>10.839549805000001</c:v>
                </c:pt>
                <c:pt idx="2">
                  <c:v>11.686356444999999</c:v>
                </c:pt>
                <c:pt idx="3">
                  <c:v>13.935953124999999</c:v>
                </c:pt>
                <c:pt idx="4">
                  <c:v>17.115753905999998</c:v>
                </c:pt>
                <c:pt idx="5">
                  <c:v>19.564220703</c:v>
                </c:pt>
                <c:pt idx="6">
                  <c:v>20.971289063</c:v>
                </c:pt>
                <c:pt idx="7">
                  <c:v>21.272802733999999</c:v>
                </c:pt>
                <c:pt idx="8">
                  <c:v>21.360478516000001</c:v>
                </c:pt>
                <c:pt idx="9">
                  <c:v>21.381861327999999</c:v>
                </c:pt>
                <c:pt idx="10">
                  <c:v>21.381861327999999</c:v>
                </c:pt>
                <c:pt idx="11">
                  <c:v>21.384</c:v>
                </c:pt>
                <c:pt idx="12">
                  <c:v>21.384</c:v>
                </c:pt>
              </c:numCache>
            </c:numRef>
          </c:yVal>
        </c:ser>
        <c:ser>
          <c:idx val="2"/>
          <c:order val="1"/>
          <c:tx>
            <c:strRef>
              <c:f>'Case 6, 10MHz'!$D$34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10MHz'!$D$35:$D$51</c:f>
              <c:numCache>
                <c:formatCode>0.0000_ </c:formatCode>
                <c:ptCount val="17"/>
              </c:numCache>
            </c:numRef>
          </c:yVal>
        </c:ser>
        <c:ser>
          <c:idx val="0"/>
          <c:order val="2"/>
          <c:tx>
            <c:strRef>
              <c:f>'Case 6,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10MHz'!$F$35:$F$51</c:f>
              <c:numCache>
                <c:formatCode>General</c:formatCode>
                <c:ptCount val="17"/>
              </c:numCache>
            </c:numRef>
          </c:yVal>
        </c:ser>
        <c:ser>
          <c:idx val="3"/>
          <c:order val="3"/>
          <c:tx>
            <c:strRef>
              <c:f>'Case 6,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10MHz'!$H$35:$H$51</c:f>
              <c:numCache>
                <c:formatCode>0.0000_ </c:formatCode>
                <c:ptCount val="17"/>
                <c:pt idx="0">
                  <c:v>9.52</c:v>
                </c:pt>
                <c:pt idx="1">
                  <c:v>10.28</c:v>
                </c:pt>
                <c:pt idx="2">
                  <c:v>10.84</c:v>
                </c:pt>
                <c:pt idx="3">
                  <c:v>11.72</c:v>
                </c:pt>
                <c:pt idx="4">
                  <c:v>13.41</c:v>
                </c:pt>
                <c:pt idx="5">
                  <c:v>15.86</c:v>
                </c:pt>
                <c:pt idx="6">
                  <c:v>18.34</c:v>
                </c:pt>
                <c:pt idx="7">
                  <c:v>20.12</c:v>
                </c:pt>
                <c:pt idx="8">
                  <c:v>21.03</c:v>
                </c:pt>
                <c:pt idx="9">
                  <c:v>21.32</c:v>
                </c:pt>
              </c:numCache>
            </c:numRef>
          </c:yVal>
        </c:ser>
        <c:ser>
          <c:idx val="4"/>
          <c:order val="4"/>
          <c:tx>
            <c:strRef>
              <c:f>'Case 6, 10MHz'!$J$34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10MHz'!$J$35:$J$51</c:f>
              <c:numCache>
                <c:formatCode>0.0000_ </c:formatCode>
                <c:ptCount val="17"/>
              </c:numCache>
            </c:numRef>
          </c:yVal>
        </c:ser>
        <c:ser>
          <c:idx val="5"/>
          <c:order val="5"/>
          <c:tx>
            <c:strRef>
              <c:f>'Case 6,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10MHz'!$L$35:$L$51</c:f>
              <c:numCache>
                <c:formatCode>0.0000_ </c:formatCode>
                <c:ptCount val="17"/>
                <c:pt idx="0">
                  <c:v>10.45592064</c:v>
                </c:pt>
                <c:pt idx="1">
                  <c:v>10.883600639999999</c:v>
                </c:pt>
                <c:pt idx="2">
                  <c:v>11.987015039999999</c:v>
                </c:pt>
                <c:pt idx="3">
                  <c:v>14.320437120000001</c:v>
                </c:pt>
                <c:pt idx="4">
                  <c:v>17.179050239999999</c:v>
                </c:pt>
                <c:pt idx="5">
                  <c:v>19.525302719999999</c:v>
                </c:pt>
                <c:pt idx="6">
                  <c:v>20.7510336</c:v>
                </c:pt>
                <c:pt idx="7">
                  <c:v>21.228324480000001</c:v>
                </c:pt>
                <c:pt idx="8">
                  <c:v>21.359194559999999</c:v>
                </c:pt>
                <c:pt idx="9">
                  <c:v>21.38057856</c:v>
                </c:pt>
                <c:pt idx="10">
                  <c:v>21.384</c:v>
                </c:pt>
                <c:pt idx="11">
                  <c:v>21.384</c:v>
                </c:pt>
                <c:pt idx="12">
                  <c:v>21.384</c:v>
                </c:pt>
                <c:pt idx="13">
                  <c:v>21.384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</c:ser>
        <c:ser>
          <c:idx val="6"/>
          <c:order val="6"/>
          <c:tx>
            <c:strRef>
              <c:f>'Case 6, 10MHz'!$N$34</c:f>
              <c:strCache>
                <c:ptCount val="1"/>
                <c:pt idx="0">
                  <c:v>Alcatel-Lucent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10MHz'!$N$35:$N$51</c:f>
              <c:numCache>
                <c:formatCode>0.0000_ </c:formatCode>
                <c:ptCount val="17"/>
                <c:pt idx="0">
                  <c:v>9.6581683318328899</c:v>
                </c:pt>
                <c:pt idx="1">
                  <c:v>10.362453641305001</c:v>
                </c:pt>
                <c:pt idx="2">
                  <c:v>10.751319216000001</c:v>
                </c:pt>
                <c:pt idx="3">
                  <c:v>12.160303193338301</c:v>
                </c:pt>
                <c:pt idx="4">
                  <c:v>14.512529592</c:v>
                </c:pt>
                <c:pt idx="5">
                  <c:v>17.210252186413399</c:v>
                </c:pt>
                <c:pt idx="6">
                  <c:v>19.6552001804578</c:v>
                </c:pt>
                <c:pt idx="7">
                  <c:v>20.852415286581</c:v>
                </c:pt>
                <c:pt idx="8">
                  <c:v>21.241717077829101</c:v>
                </c:pt>
                <c:pt idx="9">
                  <c:v>21.359690142846301</c:v>
                </c:pt>
                <c:pt idx="10">
                  <c:v>21.382057342068698</c:v>
                </c:pt>
                <c:pt idx="11">
                  <c:v>21.384</c:v>
                </c:pt>
                <c:pt idx="12">
                  <c:v>21.384</c:v>
                </c:pt>
                <c:pt idx="13">
                  <c:v>21.384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</c:ser>
        <c:ser>
          <c:idx val="7"/>
          <c:order val="7"/>
          <c:tx>
            <c:strRef>
              <c:f>'Case 6,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10MHz'!$P$35:$P$51</c:f>
              <c:numCache>
                <c:formatCode>0.0000_ </c:formatCode>
                <c:ptCount val="17"/>
              </c:numCache>
            </c:numRef>
          </c:yVal>
        </c:ser>
        <c:axId val="57235712"/>
        <c:axId val="57246080"/>
      </c:scatterChart>
      <c:valAx>
        <c:axId val="57235712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42020253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246080"/>
        <c:crosses val="autoZero"/>
        <c:crossBetween val="midCat"/>
      </c:valAx>
      <c:valAx>
        <c:axId val="5724608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3E-2"/>
              <c:y val="0.34042547313164889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23571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4680842020253485E-2"/>
          <c:w val="0.18695106649937293"/>
          <c:h val="0.8765957898987323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66" r="0.75000000000000266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9.4820566769329623E-2"/>
          <c:y val="6.4958859484891537E-2"/>
          <c:w val="0.66901106590514092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'Case 6, 10MHz'!$C$34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10MHz'!$C$35:$C$51</c:f>
              <c:numCache>
                <c:formatCode>0.000_ </c:formatCode>
                <c:ptCount val="17"/>
                <c:pt idx="1">
                  <c:v>0.292960785</c:v>
                </c:pt>
                <c:pt idx="2">
                  <c:v>1.2595175780000001</c:v>
                </c:pt>
                <c:pt idx="3">
                  <c:v>2.384315918</c:v>
                </c:pt>
                <c:pt idx="4">
                  <c:v>4.3794433589999997</c:v>
                </c:pt>
                <c:pt idx="5">
                  <c:v>6.043118164</c:v>
                </c:pt>
                <c:pt idx="6">
                  <c:v>7.7923295899999996</c:v>
                </c:pt>
                <c:pt idx="7">
                  <c:v>8.9791416020000003</c:v>
                </c:pt>
                <c:pt idx="8">
                  <c:v>9.9200380859999999</c:v>
                </c:pt>
                <c:pt idx="9">
                  <c:v>10.638540039</c:v>
                </c:pt>
                <c:pt idx="10">
                  <c:v>11.851012695</c:v>
                </c:pt>
                <c:pt idx="11">
                  <c:v>13.095561523000001</c:v>
                </c:pt>
                <c:pt idx="12">
                  <c:v>15.056474609</c:v>
                </c:pt>
                <c:pt idx="13">
                  <c:v>17.6439375</c:v>
                </c:pt>
                <c:pt idx="14">
                  <c:v>19.279814453</c:v>
                </c:pt>
                <c:pt idx="15">
                  <c:v>20.517947266</c:v>
                </c:pt>
                <c:pt idx="16">
                  <c:v>21.022611328</c:v>
                </c:pt>
              </c:numCache>
            </c:numRef>
          </c:yVal>
        </c:ser>
        <c:ser>
          <c:idx val="3"/>
          <c:order val="1"/>
          <c:tx>
            <c:strRef>
              <c:f>'Case 6, 10MHz'!$E$34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10MHz'!$E$35:$E$51</c:f>
              <c:numCache>
                <c:formatCode>0.0000_ </c:formatCode>
                <c:ptCount val="17"/>
              </c:numCache>
            </c:numRef>
          </c:yVal>
        </c:ser>
        <c:ser>
          <c:idx val="1"/>
          <c:order val="2"/>
          <c:tx>
            <c:strRef>
              <c:f>'Case 6,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10MHz'!$G$35:$G$51</c:f>
              <c:numCache>
                <c:formatCode>General</c:formatCode>
                <c:ptCount val="17"/>
              </c:numCache>
            </c:numRef>
          </c:yVal>
        </c:ser>
        <c:ser>
          <c:idx val="2"/>
          <c:order val="3"/>
          <c:tx>
            <c:strRef>
              <c:f>'Case 6,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10MHz'!$I$35:$I$51</c:f>
              <c:numCache>
                <c:formatCode>0.0000_ </c:formatCode>
                <c:ptCount val="17"/>
                <c:pt idx="1">
                  <c:v>0.28999999999999998</c:v>
                </c:pt>
                <c:pt idx="2">
                  <c:v>1</c:v>
                </c:pt>
                <c:pt idx="3">
                  <c:v>2.37</c:v>
                </c:pt>
                <c:pt idx="4">
                  <c:v>4.2300000000000004</c:v>
                </c:pt>
                <c:pt idx="5">
                  <c:v>6.13</c:v>
                </c:pt>
                <c:pt idx="6">
                  <c:v>7.74</c:v>
                </c:pt>
                <c:pt idx="7">
                  <c:v>9.02</c:v>
                </c:pt>
                <c:pt idx="8">
                  <c:v>9.9600000000000009</c:v>
                </c:pt>
                <c:pt idx="9">
                  <c:v>10.65</c:v>
                </c:pt>
                <c:pt idx="10">
                  <c:v>11.48</c:v>
                </c:pt>
                <c:pt idx="11">
                  <c:v>12.87</c:v>
                </c:pt>
                <c:pt idx="12">
                  <c:v>14.97</c:v>
                </c:pt>
                <c:pt idx="13">
                  <c:v>17.39</c:v>
                </c:pt>
                <c:pt idx="14">
                  <c:v>19.399999999999999</c:v>
                </c:pt>
                <c:pt idx="15">
                  <c:v>20.62</c:v>
                </c:pt>
              </c:numCache>
            </c:numRef>
          </c:yVal>
        </c:ser>
        <c:ser>
          <c:idx val="4"/>
          <c:order val="4"/>
          <c:tx>
            <c:strRef>
              <c:f>'Case 6, 10MHz'!$K$34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10MHz'!$K$35:$K$51</c:f>
              <c:numCache>
                <c:formatCode>0.0000_ </c:formatCode>
                <c:ptCount val="17"/>
              </c:numCache>
            </c:numRef>
          </c:yVal>
        </c:ser>
        <c:ser>
          <c:idx val="5"/>
          <c:order val="5"/>
          <c:tx>
            <c:strRef>
              <c:f>'Case 6,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10MHz'!$M$35:$M$51</c:f>
              <c:numCache>
                <c:formatCode>0.0000_ </c:formatCode>
                <c:ptCount val="17"/>
                <c:pt idx="0">
                  <c:v>0.48926592000000002</c:v>
                </c:pt>
                <c:pt idx="1">
                  <c:v>1.29501504</c:v>
                </c:pt>
                <c:pt idx="2">
                  <c:v>2.6481945600000003</c:v>
                </c:pt>
                <c:pt idx="3">
                  <c:v>4.3238447999999998</c:v>
                </c:pt>
                <c:pt idx="4">
                  <c:v>6.0533827200000001</c:v>
                </c:pt>
                <c:pt idx="5">
                  <c:v>7.5938860799999999</c:v>
                </c:pt>
                <c:pt idx="6">
                  <c:v>8.8683724799999997</c:v>
                </c:pt>
                <c:pt idx="7">
                  <c:v>9.8075577599999999</c:v>
                </c:pt>
                <c:pt idx="8">
                  <c:v>10.60903008</c:v>
                </c:pt>
                <c:pt idx="9">
                  <c:v>11.581574399999999</c:v>
                </c:pt>
                <c:pt idx="10">
                  <c:v>12.957848640000002</c:v>
                </c:pt>
                <c:pt idx="11">
                  <c:v>14.890106880000001</c:v>
                </c:pt>
                <c:pt idx="12">
                  <c:v>17.118319679999999</c:v>
                </c:pt>
                <c:pt idx="13">
                  <c:v>18.960765120000001</c:v>
                </c:pt>
                <c:pt idx="14">
                  <c:v>20.272031999999999</c:v>
                </c:pt>
                <c:pt idx="15">
                  <c:v>20.97684864</c:v>
                </c:pt>
                <c:pt idx="16">
                  <c:v>21.26767104</c:v>
                </c:pt>
              </c:numCache>
            </c:numRef>
          </c:yVal>
        </c:ser>
        <c:ser>
          <c:idx val="6"/>
          <c:order val="6"/>
          <c:tx>
            <c:strRef>
              <c:f>'Case 6, 10MHz'!$O$34</c:f>
              <c:strCache>
                <c:ptCount val="1"/>
                <c:pt idx="0">
                  <c:v>Alcatel-Lucent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10MHz'!$O$35:$O$51</c:f>
              <c:numCache>
                <c:formatCode>0.0000_ </c:formatCode>
                <c:ptCount val="17"/>
                <c:pt idx="0">
                  <c:v>3.33891749840557E-4</c:v>
                </c:pt>
                <c:pt idx="1">
                  <c:v>3.2997939164045399E-2</c:v>
                </c:pt>
                <c:pt idx="2">
                  <c:v>0.236635344</c:v>
                </c:pt>
                <c:pt idx="3">
                  <c:v>1.1579649839999999</c:v>
                </c:pt>
                <c:pt idx="4">
                  <c:v>2.9330061878693798</c:v>
                </c:pt>
                <c:pt idx="5">
                  <c:v>5.1663099483547104</c:v>
                </c:pt>
                <c:pt idx="6">
                  <c:v>7.1567630208452098</c:v>
                </c:pt>
                <c:pt idx="7">
                  <c:v>8.8928155801758209</c:v>
                </c:pt>
                <c:pt idx="8">
                  <c:v>10.111611234142501</c:v>
                </c:pt>
                <c:pt idx="9">
                  <c:v>11.0829498925204</c:v>
                </c:pt>
                <c:pt idx="10">
                  <c:v>12.391399054664401</c:v>
                </c:pt>
                <c:pt idx="11">
                  <c:v>14.7219772313242</c:v>
                </c:pt>
                <c:pt idx="12">
                  <c:v>16.8032838617575</c:v>
                </c:pt>
                <c:pt idx="13">
                  <c:v>18.850393017678499</c:v>
                </c:pt>
                <c:pt idx="14">
                  <c:v>20.418223485023699</c:v>
                </c:pt>
                <c:pt idx="15">
                  <c:v>21.075415929106899</c:v>
                </c:pt>
                <c:pt idx="16">
                  <c:v>21.296745996867202</c:v>
                </c:pt>
              </c:numCache>
            </c:numRef>
          </c:yVal>
        </c:ser>
        <c:ser>
          <c:idx val="7"/>
          <c:order val="7"/>
          <c:tx>
            <c:strRef>
              <c:f>'Case 6,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10MHz'!$Q$35:$Q$51</c:f>
              <c:numCache>
                <c:formatCode>0.0000_ </c:formatCode>
                <c:ptCount val="17"/>
              </c:numCache>
            </c:numRef>
          </c:yVal>
        </c:ser>
        <c:axId val="57304960"/>
        <c:axId val="57319424"/>
      </c:scatterChart>
      <c:valAx>
        <c:axId val="57304960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867"/>
              <c:y val="0.9446808510638308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319424"/>
        <c:crosses val="autoZero"/>
        <c:crossBetween val="midCat"/>
      </c:valAx>
      <c:valAx>
        <c:axId val="57319424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53E-2"/>
              <c:y val="0.34042553191489439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30496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97404785309856"/>
          <c:y val="4.2553191489361722E-2"/>
          <c:w val="0.18663317148408154"/>
          <c:h val="0.8702127659574454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66" r="0.75000000000000266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9.6679796439238491E-2"/>
          <c:y val="6.7769427219574047E-2"/>
          <c:w val="0.66901106590514092"/>
          <c:h val="0.84893617021276557"/>
        </c:manualLayout>
      </c:layout>
      <c:scatterChart>
        <c:scatterStyle val="lineMarker"/>
        <c:ser>
          <c:idx val="1"/>
          <c:order val="0"/>
          <c:tx>
            <c:strRef>
              <c:f>'Case 7,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10MHz'!$B$35:$B$51</c:f>
              <c:numCache>
                <c:formatCode>0.000_ </c:formatCode>
                <c:ptCount val="17"/>
                <c:pt idx="0">
                  <c:v>1.4669880369999999</c:v>
                </c:pt>
                <c:pt idx="1">
                  <c:v>1.8256080320000001</c:v>
                </c:pt>
                <c:pt idx="2">
                  <c:v>2.1826799320000001</c:v>
                </c:pt>
                <c:pt idx="3">
                  <c:v>2.5170480959999999</c:v>
                </c:pt>
                <c:pt idx="4">
                  <c:v>2.9350080570000001</c:v>
                </c:pt>
                <c:pt idx="5">
                  <c:v>3.3668999020000001</c:v>
                </c:pt>
                <c:pt idx="6">
                  <c:v>3.8638081049999999</c:v>
                </c:pt>
                <c:pt idx="7">
                  <c:v>4.3127280270000004</c:v>
                </c:pt>
                <c:pt idx="8">
                  <c:v>4.7312041020000004</c:v>
                </c:pt>
                <c:pt idx="9">
                  <c:v>4.9747558590000001</c:v>
                </c:pt>
                <c:pt idx="10">
                  <c:v>5.0862119139999997</c:v>
                </c:pt>
                <c:pt idx="11">
                  <c:v>5.1347158200000003</c:v>
                </c:pt>
                <c:pt idx="12">
                  <c:v>5.1512280270000002</c:v>
                </c:pt>
              </c:numCache>
            </c:numRef>
          </c:yVal>
        </c:ser>
        <c:ser>
          <c:idx val="2"/>
          <c:order val="1"/>
          <c:tx>
            <c:strRef>
              <c:f>'Case 7, 10MHz'!$D$34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10MHz'!$D$35:$D$51</c:f>
              <c:numCache>
                <c:formatCode>General</c:formatCode>
                <c:ptCount val="17"/>
              </c:numCache>
            </c:numRef>
          </c:yVal>
        </c:ser>
        <c:ser>
          <c:idx val="0"/>
          <c:order val="2"/>
          <c:tx>
            <c:strRef>
              <c:f>'Case 7,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10MHz'!$F$35:$F$51</c:f>
              <c:numCache>
                <c:formatCode>0.0000_ </c:formatCode>
                <c:ptCount val="17"/>
              </c:numCache>
            </c:numRef>
          </c:yVal>
        </c:ser>
        <c:ser>
          <c:idx val="3"/>
          <c:order val="3"/>
          <c:tx>
            <c:strRef>
              <c:f>'Case 7,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10MHz'!$H$35:$H$51</c:f>
              <c:numCache>
                <c:formatCode>0.0000_ </c:formatCode>
                <c:ptCount val="17"/>
                <c:pt idx="0">
                  <c:v>1.41</c:v>
                </c:pt>
                <c:pt idx="1">
                  <c:v>1.85</c:v>
                </c:pt>
                <c:pt idx="2">
                  <c:v>2.23</c:v>
                </c:pt>
                <c:pt idx="3">
                  <c:v>2.62</c:v>
                </c:pt>
                <c:pt idx="4">
                  <c:v>3.05</c:v>
                </c:pt>
                <c:pt idx="5">
                  <c:v>3.54</c:v>
                </c:pt>
                <c:pt idx="6">
                  <c:v>4.0599999999999996</c:v>
                </c:pt>
                <c:pt idx="7">
                  <c:v>4.5199999999999996</c:v>
                </c:pt>
                <c:pt idx="8">
                  <c:v>4.8499999999999996</c:v>
                </c:pt>
                <c:pt idx="9">
                  <c:v>5.04</c:v>
                </c:pt>
                <c:pt idx="10">
                  <c:v>5.12</c:v>
                </c:pt>
              </c:numCache>
            </c:numRef>
          </c:yVal>
        </c:ser>
        <c:ser>
          <c:idx val="4"/>
          <c:order val="4"/>
          <c:tx>
            <c:strRef>
              <c:f>'Case 7, 10MHz'!$J$34</c:f>
              <c:strCache>
                <c:ptCount val="1"/>
                <c:pt idx="0">
                  <c:v>Huawei  MMSE -IRC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10MHz'!$J$35:$J$51</c:f>
              <c:numCache>
                <c:formatCode>0.0000_ </c:formatCode>
                <c:ptCount val="17"/>
              </c:numCache>
            </c:numRef>
          </c:yVal>
        </c:ser>
        <c:ser>
          <c:idx val="5"/>
          <c:order val="5"/>
          <c:tx>
            <c:strRef>
              <c:f>'Case 7,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10MHz'!$L$35:$L$51</c:f>
              <c:numCache>
                <c:formatCode>0.0000_ </c:formatCode>
                <c:ptCount val="17"/>
                <c:pt idx="0">
                  <c:v>0.97111200000000009</c:v>
                </c:pt>
                <c:pt idx="1">
                  <c:v>1.495368</c:v>
                </c:pt>
                <c:pt idx="2">
                  <c:v>1.903008</c:v>
                </c:pt>
                <c:pt idx="3">
                  <c:v>2.2910400000000002</c:v>
                </c:pt>
                <c:pt idx="4">
                  <c:v>2.6832000000000003</c:v>
                </c:pt>
                <c:pt idx="5">
                  <c:v>3.1073519999999997</c:v>
                </c:pt>
                <c:pt idx="6">
                  <c:v>3.584136</c:v>
                </c:pt>
                <c:pt idx="7">
                  <c:v>4.1166479999999996</c:v>
                </c:pt>
                <c:pt idx="8">
                  <c:v>4.5975600000000005</c:v>
                </c:pt>
                <c:pt idx="9">
                  <c:v>4.9329599999999996</c:v>
                </c:pt>
                <c:pt idx="10">
                  <c:v>5.0908560000000005</c:v>
                </c:pt>
                <c:pt idx="11">
                  <c:v>5.1372960000000001</c:v>
                </c:pt>
                <c:pt idx="12">
                  <c:v>5.1527760000000002</c:v>
                </c:pt>
                <c:pt idx="13">
                  <c:v>5.1569039999999999</c:v>
                </c:pt>
                <c:pt idx="14">
                  <c:v>5.16</c:v>
                </c:pt>
                <c:pt idx="15">
                  <c:v>5.16</c:v>
                </c:pt>
                <c:pt idx="16">
                  <c:v>5.16</c:v>
                </c:pt>
              </c:numCache>
            </c:numRef>
          </c:yVal>
        </c:ser>
        <c:ser>
          <c:idx val="6"/>
          <c:order val="6"/>
          <c:tx>
            <c:strRef>
              <c:f>'Case 7, 10MHz'!$N$34</c:f>
              <c:strCache>
                <c:ptCount val="1"/>
                <c:pt idx="0">
                  <c:v>Alcatel-Lucent MMSE -IRC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10MHz'!$N$35:$N$51</c:f>
              <c:numCache>
                <c:formatCode>0.0000_ </c:formatCode>
                <c:ptCount val="17"/>
                <c:pt idx="0">
                  <c:v>6.5553637224353895E-2</c:v>
                </c:pt>
                <c:pt idx="1">
                  <c:v>0.39332207902289601</c:v>
                </c:pt>
                <c:pt idx="2">
                  <c:v>1.0252518303411999</c:v>
                </c:pt>
                <c:pt idx="3">
                  <c:v>1.57022302552593</c:v>
                </c:pt>
                <c:pt idx="4">
                  <c:v>1.9879670185745599</c:v>
                </c:pt>
                <c:pt idx="5">
                  <c:v>2.34650358543949</c:v>
                </c:pt>
                <c:pt idx="6">
                  <c:v>2.7936575249584901</c:v>
                </c:pt>
                <c:pt idx="7">
                  <c:v>3.3450558156334802</c:v>
                </c:pt>
                <c:pt idx="8">
                  <c:v>3.92803034305649</c:v>
                </c:pt>
                <c:pt idx="9">
                  <c:v>4.5078911281820098</c:v>
                </c:pt>
                <c:pt idx="10">
                  <c:v>4.9044031201509304</c:v>
                </c:pt>
                <c:pt idx="11">
                  <c:v>5.0937679198365604</c:v>
                </c:pt>
                <c:pt idx="12">
                  <c:v>5.1438341212277301</c:v>
                </c:pt>
                <c:pt idx="13">
                  <c:v>5.1557074652629096</c:v>
                </c:pt>
                <c:pt idx="14">
                  <c:v>5.15765285226533</c:v>
                </c:pt>
                <c:pt idx="15">
                  <c:v>5.1589679999999998</c:v>
                </c:pt>
                <c:pt idx="16">
                  <c:v>5.1591909119999997</c:v>
                </c:pt>
              </c:numCache>
            </c:numRef>
          </c:yVal>
        </c:ser>
        <c:ser>
          <c:idx val="7"/>
          <c:order val="7"/>
          <c:tx>
            <c:strRef>
              <c:f>'Case 7,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10MHz'!$P$35:$P$51</c:f>
              <c:numCache>
                <c:formatCode>0.0000_ </c:formatCode>
                <c:ptCount val="17"/>
              </c:numCache>
            </c:numRef>
          </c:yVal>
        </c:ser>
        <c:axId val="57129216"/>
        <c:axId val="57143680"/>
      </c:scatterChart>
      <c:valAx>
        <c:axId val="57129216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3609168422"/>
              <c:y val="0.9446810205634881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143680"/>
        <c:crosses val="autoZero"/>
        <c:crossBetween val="midCat"/>
      </c:valAx>
      <c:valAx>
        <c:axId val="5714368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4905528114E-2"/>
              <c:y val="0.3404254955935388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12921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5838509316765"/>
          <c:y val="4.6070460704607047E-2"/>
          <c:w val="0.18633540372670837"/>
          <c:h val="0.8726310024255118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89" r="0.75000000000000289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9.6679796439238491E-2"/>
          <c:y val="6.7769427219574047E-2"/>
          <c:w val="0.66901106590514092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'Case 7, 10MHz'!$C$34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10MHz'!$C$35:$C$51</c:f>
              <c:numCache>
                <c:formatCode>0.000_ </c:formatCode>
                <c:ptCount val="17"/>
                <c:pt idx="1">
                  <c:v>0.42208801299999998</c:v>
                </c:pt>
                <c:pt idx="2">
                  <c:v>0.89680798299999998</c:v>
                </c:pt>
                <c:pt idx="3">
                  <c:v>1.395780029</c:v>
                </c:pt>
                <c:pt idx="4">
                  <c:v>1.801355957</c:v>
                </c:pt>
                <c:pt idx="5">
                  <c:v>2.1512041019999999</c:v>
                </c:pt>
                <c:pt idx="6">
                  <c:v>2.5211760249999999</c:v>
                </c:pt>
                <c:pt idx="7">
                  <c:v>2.9324279789999999</c:v>
                </c:pt>
                <c:pt idx="8">
                  <c:v>3.3643200680000001</c:v>
                </c:pt>
                <c:pt idx="9">
                  <c:v>3.8085959470000001</c:v>
                </c:pt>
                <c:pt idx="10">
                  <c:v>4.2719638670000002</c:v>
                </c:pt>
                <c:pt idx="11">
                  <c:v>4.6347119140000004</c:v>
                </c:pt>
                <c:pt idx="12">
                  <c:v>4.8916801760000004</c:v>
                </c:pt>
                <c:pt idx="13">
                  <c:v>5.0392558589999998</c:v>
                </c:pt>
                <c:pt idx="14">
                  <c:v>5.1166557619999997</c:v>
                </c:pt>
                <c:pt idx="15">
                  <c:v>5.1481318360000001</c:v>
                </c:pt>
                <c:pt idx="16">
                  <c:v>5.151744141</c:v>
                </c:pt>
              </c:numCache>
            </c:numRef>
          </c:yVal>
        </c:ser>
        <c:ser>
          <c:idx val="3"/>
          <c:order val="1"/>
          <c:tx>
            <c:strRef>
              <c:f>'Case 7, 10MHz'!$E$34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10MHz'!$E$35:$E$51</c:f>
              <c:numCache>
                <c:formatCode>General</c:formatCode>
                <c:ptCount val="17"/>
              </c:numCache>
            </c:numRef>
          </c:yVal>
        </c:ser>
        <c:ser>
          <c:idx val="1"/>
          <c:order val="2"/>
          <c:tx>
            <c:strRef>
              <c:f>'Case 7,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10MHz'!$G$35:$G$51</c:f>
              <c:numCache>
                <c:formatCode>0.0000_ </c:formatCode>
                <c:ptCount val="17"/>
              </c:numCache>
            </c:numRef>
          </c:yVal>
        </c:ser>
        <c:ser>
          <c:idx val="2"/>
          <c:order val="3"/>
          <c:tx>
            <c:strRef>
              <c:f>'Case 7,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10MHz'!$I$35:$I$51</c:f>
              <c:numCache>
                <c:formatCode>0.0000_ </c:formatCode>
                <c:ptCount val="17"/>
                <c:pt idx="2">
                  <c:v>0.9</c:v>
                </c:pt>
                <c:pt idx="3">
                  <c:v>1.41</c:v>
                </c:pt>
                <c:pt idx="4">
                  <c:v>1.85</c:v>
                </c:pt>
                <c:pt idx="5">
                  <c:v>2.2400000000000002</c:v>
                </c:pt>
                <c:pt idx="6">
                  <c:v>2.63</c:v>
                </c:pt>
                <c:pt idx="7">
                  <c:v>3.07</c:v>
                </c:pt>
                <c:pt idx="8">
                  <c:v>3.55</c:v>
                </c:pt>
                <c:pt idx="9">
                  <c:v>4.05</c:v>
                </c:pt>
                <c:pt idx="10">
                  <c:v>4.49</c:v>
                </c:pt>
                <c:pt idx="11">
                  <c:v>4.82</c:v>
                </c:pt>
              </c:numCache>
            </c:numRef>
          </c:yVal>
        </c:ser>
        <c:ser>
          <c:idx val="4"/>
          <c:order val="4"/>
          <c:tx>
            <c:strRef>
              <c:f>'Case 7, 10MHz'!$K$34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10MHz'!$K$35:$K$51</c:f>
              <c:numCache>
                <c:formatCode>0.0000_ </c:formatCode>
                <c:ptCount val="17"/>
              </c:numCache>
            </c:numRef>
          </c:yVal>
        </c:ser>
        <c:ser>
          <c:idx val="5"/>
          <c:order val="5"/>
          <c:tx>
            <c:strRef>
              <c:f>'Case 7,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10MHz'!$M$35:$M$51</c:f>
              <c:numCache>
                <c:formatCode>0.0000_ </c:formatCode>
                <c:ptCount val="17"/>
                <c:pt idx="0">
                  <c:v>0.12384000000000001</c:v>
                </c:pt>
                <c:pt idx="1">
                  <c:v>0.43240800000000001</c:v>
                </c:pt>
                <c:pt idx="2">
                  <c:v>0.89577600000000002</c:v>
                </c:pt>
                <c:pt idx="3">
                  <c:v>1.3973279999999999</c:v>
                </c:pt>
                <c:pt idx="4">
                  <c:v>1.8245760000000002</c:v>
                </c:pt>
                <c:pt idx="5">
                  <c:v>2.2084800000000002</c:v>
                </c:pt>
                <c:pt idx="6">
                  <c:v>2.6088960000000005</c:v>
                </c:pt>
                <c:pt idx="7">
                  <c:v>3.0598800000000002</c:v>
                </c:pt>
                <c:pt idx="8">
                  <c:v>3.496416</c:v>
                </c:pt>
                <c:pt idx="9">
                  <c:v>4.0320239999999998</c:v>
                </c:pt>
                <c:pt idx="10">
                  <c:v>4.516032</c:v>
                </c:pt>
                <c:pt idx="11">
                  <c:v>4.8710399999999998</c:v>
                </c:pt>
                <c:pt idx="12">
                  <c:v>5.0506080000000004</c:v>
                </c:pt>
                <c:pt idx="13">
                  <c:v>5.1228480000000003</c:v>
                </c:pt>
                <c:pt idx="14">
                  <c:v>5.1486480000000006</c:v>
                </c:pt>
                <c:pt idx="15">
                  <c:v>5.1569039999999999</c:v>
                </c:pt>
                <c:pt idx="16">
                  <c:v>5.16</c:v>
                </c:pt>
              </c:numCache>
            </c:numRef>
          </c:yVal>
        </c:ser>
        <c:ser>
          <c:idx val="6"/>
          <c:order val="6"/>
          <c:tx>
            <c:strRef>
              <c:f>'Case 7, 10MHz'!$O$34</c:f>
              <c:strCache>
                <c:ptCount val="1"/>
                <c:pt idx="0">
                  <c:v>Alcatel-Lucent MMSE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10MHz'!$O$35:$O$51</c:f>
              <c:numCache>
                <c:formatCode>0.0000_ </c:formatCode>
                <c:ptCount val="17"/>
                <c:pt idx="0">
                  <c:v>1.21235826761769E-4</c:v>
                </c:pt>
                <c:pt idx="1">
                  <c:v>6.9541656662521802E-3</c:v>
                </c:pt>
                <c:pt idx="2">
                  <c:v>0.105141892663703</c:v>
                </c:pt>
                <c:pt idx="3">
                  <c:v>0.52159264505430003</c:v>
                </c:pt>
                <c:pt idx="4">
                  <c:v>1.15385564820963</c:v>
                </c:pt>
                <c:pt idx="5">
                  <c:v>1.6954054054330301</c:v>
                </c:pt>
                <c:pt idx="6">
                  <c:v>2.1240120225718901</c:v>
                </c:pt>
                <c:pt idx="7">
                  <c:v>2.5323836166281501</c:v>
                </c:pt>
                <c:pt idx="8">
                  <c:v>3.0711219573461102</c:v>
                </c:pt>
                <c:pt idx="9">
                  <c:v>3.61104773505454</c:v>
                </c:pt>
                <c:pt idx="10">
                  <c:v>4.20696722188897</c:v>
                </c:pt>
                <c:pt idx="11">
                  <c:v>4.7360756075644197</c:v>
                </c:pt>
                <c:pt idx="12">
                  <c:v>5.0075034414077999</c:v>
                </c:pt>
                <c:pt idx="13">
                  <c:v>5.1257474361761997</c:v>
                </c:pt>
                <c:pt idx="14">
                  <c:v>5.1508726073388198</c:v>
                </c:pt>
                <c:pt idx="15">
                  <c:v>5.1552359517955804</c:v>
                </c:pt>
                <c:pt idx="16">
                  <c:v>5.1566747591921898</c:v>
                </c:pt>
              </c:numCache>
            </c:numRef>
          </c:yVal>
        </c:ser>
        <c:ser>
          <c:idx val="7"/>
          <c:order val="7"/>
          <c:tx>
            <c:strRef>
              <c:f>'Case 7,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7,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7, 10MHz'!$Q$35:$Q$51</c:f>
              <c:numCache>
                <c:formatCode>0.0000_ </c:formatCode>
                <c:ptCount val="17"/>
              </c:numCache>
            </c:numRef>
          </c:yVal>
        </c:ser>
        <c:axId val="57403264"/>
        <c:axId val="57417728"/>
      </c:scatterChart>
      <c:valAx>
        <c:axId val="57403264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867"/>
              <c:y val="0.9446808510638308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417728"/>
        <c:crosses val="autoZero"/>
        <c:crossBetween val="midCat"/>
      </c:valAx>
      <c:valAx>
        <c:axId val="57417728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53E-2"/>
              <c:y val="0.34042553191489439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40326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23508190101633"/>
          <c:y val="4.4680851063829789E-2"/>
          <c:w val="0.18663317148408154"/>
          <c:h val="0.8765957446808518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89" r="0.75000000000000289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9.6679796439238491E-2"/>
          <c:y val="6.4958859484891537E-2"/>
          <c:w val="0.66901106590514092"/>
          <c:h val="0.84893617021276557"/>
        </c:manualLayout>
      </c:layout>
      <c:scatterChart>
        <c:scatterStyle val="lineMarker"/>
        <c:ser>
          <c:idx val="1"/>
          <c:order val="0"/>
          <c:tx>
            <c:strRef>
              <c:f>'Case 9,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10MHz'!$B$35:$B$51</c:f>
              <c:numCache>
                <c:formatCode>0.000_ </c:formatCode>
                <c:ptCount val="17"/>
                <c:pt idx="0">
                  <c:v>1.4690592039999999</c:v>
                </c:pt>
                <c:pt idx="1">
                  <c:v>3.2711616210000001</c:v>
                </c:pt>
                <c:pt idx="2">
                  <c:v>4.3591967770000002</c:v>
                </c:pt>
                <c:pt idx="3">
                  <c:v>5.1861601559999997</c:v>
                </c:pt>
                <c:pt idx="4">
                  <c:v>6.0752158200000004</c:v>
                </c:pt>
                <c:pt idx="5">
                  <c:v>6.8104511719999996</c:v>
                </c:pt>
                <c:pt idx="6">
                  <c:v>7.2690913090000002</c:v>
                </c:pt>
                <c:pt idx="7">
                  <c:v>7.912598633</c:v>
                </c:pt>
                <c:pt idx="8">
                  <c:v>9.0937724610000004</c:v>
                </c:pt>
                <c:pt idx="9">
                  <c:v>10.871884766000001</c:v>
                </c:pt>
                <c:pt idx="10">
                  <c:v>12.401625977</c:v>
                </c:pt>
                <c:pt idx="11">
                  <c:v>13.430390624999999</c:v>
                </c:pt>
                <c:pt idx="12">
                  <c:v>13.900320313</c:v>
                </c:pt>
              </c:numCache>
            </c:numRef>
          </c:yVal>
        </c:ser>
        <c:ser>
          <c:idx val="2"/>
          <c:order val="1"/>
          <c:tx>
            <c:strRef>
              <c:f>'Case 9, 10MHz'!$D$34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10MHz'!$D$35:$D$51</c:f>
              <c:numCache>
                <c:formatCode>General</c:formatCode>
                <c:ptCount val="17"/>
              </c:numCache>
            </c:numRef>
          </c:yVal>
        </c:ser>
        <c:ser>
          <c:idx val="0"/>
          <c:order val="2"/>
          <c:tx>
            <c:strRef>
              <c:f>'Case 9,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10MHz'!$F$35:$F$51</c:f>
              <c:numCache>
                <c:formatCode>0.0000_ </c:formatCode>
                <c:ptCount val="17"/>
              </c:numCache>
            </c:numRef>
          </c:yVal>
        </c:ser>
        <c:ser>
          <c:idx val="3"/>
          <c:order val="3"/>
          <c:tx>
            <c:strRef>
              <c:f>'Case 9,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10MHz'!$H$35:$H$51</c:f>
              <c:numCache>
                <c:formatCode>General</c:formatCode>
                <c:ptCount val="17"/>
                <c:pt idx="1">
                  <c:v>3.13</c:v>
                </c:pt>
                <c:pt idx="2">
                  <c:v>4.3</c:v>
                </c:pt>
                <c:pt idx="3">
                  <c:v>5.17</c:v>
                </c:pt>
                <c:pt idx="4">
                  <c:v>6.07</c:v>
                </c:pt>
                <c:pt idx="5">
                  <c:v>6.79</c:v>
                </c:pt>
                <c:pt idx="6">
                  <c:v>7.21</c:v>
                </c:pt>
                <c:pt idx="7">
                  <c:v>7.83</c:v>
                </c:pt>
                <c:pt idx="8">
                  <c:v>9.16</c:v>
                </c:pt>
                <c:pt idx="9">
                  <c:v>11.06</c:v>
                </c:pt>
                <c:pt idx="10">
                  <c:v>12.74</c:v>
                </c:pt>
                <c:pt idx="11">
                  <c:v>13.7</c:v>
                </c:pt>
                <c:pt idx="12">
                  <c:v>14.03</c:v>
                </c:pt>
              </c:numCache>
            </c:numRef>
          </c:yVal>
        </c:ser>
        <c:ser>
          <c:idx val="4"/>
          <c:order val="4"/>
          <c:tx>
            <c:strRef>
              <c:f>'Case 9, 10MHz'!$J$34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10MHz'!$J$35:$J$51</c:f>
              <c:numCache>
                <c:formatCode>General</c:formatCode>
                <c:ptCount val="17"/>
              </c:numCache>
            </c:numRef>
          </c:yVal>
        </c:ser>
        <c:ser>
          <c:idx val="5"/>
          <c:order val="5"/>
          <c:tx>
            <c:strRef>
              <c:f>'Case 9,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10MHz'!$L$35:$L$51</c:f>
              <c:numCache>
                <c:formatCode>0.0000_ </c:formatCode>
                <c:ptCount val="17"/>
                <c:pt idx="0">
                  <c:v>0.465696</c:v>
                </c:pt>
                <c:pt idx="1">
                  <c:v>1.9559232</c:v>
                </c:pt>
                <c:pt idx="2">
                  <c:v>3.6493631999999998</c:v>
                </c:pt>
                <c:pt idx="3">
                  <c:v>4.6908287999999994</c:v>
                </c:pt>
                <c:pt idx="4">
                  <c:v>5.6222208</c:v>
                </c:pt>
                <c:pt idx="5">
                  <c:v>6.4971647999999993</c:v>
                </c:pt>
                <c:pt idx="6">
                  <c:v>7.0644672000000011</c:v>
                </c:pt>
                <c:pt idx="7">
                  <c:v>7.6204800000000006</c:v>
                </c:pt>
                <c:pt idx="8">
                  <c:v>8.7804863999999991</c:v>
                </c:pt>
                <c:pt idx="9">
                  <c:v>10.612223999999999</c:v>
                </c:pt>
                <c:pt idx="10">
                  <c:v>12.5625024</c:v>
                </c:pt>
                <c:pt idx="11">
                  <c:v>13.6152576</c:v>
                </c:pt>
                <c:pt idx="12">
                  <c:v>14.044262399999999</c:v>
                </c:pt>
                <c:pt idx="13">
                  <c:v>14.1035328</c:v>
                </c:pt>
                <c:pt idx="14">
                  <c:v>14.112</c:v>
                </c:pt>
                <c:pt idx="15">
                  <c:v>14.112</c:v>
                </c:pt>
                <c:pt idx="16">
                  <c:v>14.112</c:v>
                </c:pt>
              </c:numCache>
            </c:numRef>
          </c:yVal>
        </c:ser>
        <c:ser>
          <c:idx val="6"/>
          <c:order val="6"/>
          <c:tx>
            <c:strRef>
              <c:f>'Case 9, 10MHz'!$N$34</c:f>
              <c:strCache>
                <c:ptCount val="1"/>
                <c:pt idx="0">
                  <c:v>Alcatel-Lucent MMSE -IRC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10MHz'!$N$35:$N$51</c:f>
              <c:numCache>
                <c:formatCode>0.000</c:formatCode>
                <c:ptCount val="17"/>
                <c:pt idx="0">
                  <c:v>0</c:v>
                </c:pt>
                <c:pt idx="1">
                  <c:v>0.68110532549110003</c:v>
                </c:pt>
                <c:pt idx="2">
                  <c:v>2.36584289683974</c:v>
                </c:pt>
                <c:pt idx="3">
                  <c:v>3.9996287242580002</c:v>
                </c:pt>
                <c:pt idx="4">
                  <c:v>4.9934516363750703</c:v>
                </c:pt>
                <c:pt idx="5">
                  <c:v>5.9230840068003303</c:v>
                </c:pt>
                <c:pt idx="6">
                  <c:v>6.7741937540964603</c:v>
                </c:pt>
                <c:pt idx="7">
                  <c:v>7.1777041722264601</c:v>
                </c:pt>
                <c:pt idx="8">
                  <c:v>7.8587400313428102</c:v>
                </c:pt>
                <c:pt idx="9">
                  <c:v>9.5848194497570791</c:v>
                </c:pt>
                <c:pt idx="10">
                  <c:v>11.681405568000001</c:v>
                </c:pt>
                <c:pt idx="11">
                  <c:v>13.318383455999999</c:v>
                </c:pt>
                <c:pt idx="12">
                  <c:v>13.955723711999999</c:v>
                </c:pt>
                <c:pt idx="13">
                  <c:v>14.103846137009601</c:v>
                </c:pt>
                <c:pt idx="14">
                  <c:v>14.1119381236745</c:v>
                </c:pt>
                <c:pt idx="15">
                  <c:v>14.112</c:v>
                </c:pt>
                <c:pt idx="16">
                  <c:v>14.112</c:v>
                </c:pt>
              </c:numCache>
            </c:numRef>
          </c:yVal>
        </c:ser>
        <c:ser>
          <c:idx val="7"/>
          <c:order val="7"/>
          <c:tx>
            <c:strRef>
              <c:f>'Case 9,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10MHz'!$P$35:$P$51</c:f>
              <c:numCache>
                <c:formatCode>General</c:formatCode>
                <c:ptCount val="17"/>
              </c:numCache>
            </c:numRef>
          </c:yVal>
        </c:ser>
        <c:axId val="57583872"/>
        <c:axId val="57590144"/>
      </c:scatterChart>
      <c:valAx>
        <c:axId val="57583872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320934423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590144"/>
        <c:crosses val="autoZero"/>
        <c:crossBetween val="midCat"/>
      </c:valAx>
      <c:valAx>
        <c:axId val="57590144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3E-2"/>
              <c:y val="0.3404256315094375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58387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8832271762208113E-2"/>
          <c:w val="0.18695106649937293"/>
          <c:h val="0.8619975369320882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9.6679796439238491E-2"/>
          <c:y val="6.4958859484891537E-2"/>
          <c:w val="0.66901106590514092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'Case 9, 10MHz'!$C$34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10MHz'!$C$35:$C$51</c:f>
              <c:numCache>
                <c:formatCode>0.000_ </c:formatCode>
                <c:ptCount val="17"/>
                <c:pt idx="1">
                  <c:v>0</c:v>
                </c:pt>
                <c:pt idx="2">
                  <c:v>8.4671999999999994E-3</c:v>
                </c:pt>
                <c:pt idx="3">
                  <c:v>0.13829760699999999</c:v>
                </c:pt>
                <c:pt idx="4">
                  <c:v>0.93985919200000001</c:v>
                </c:pt>
                <c:pt idx="5">
                  <c:v>2.4710112299999998</c:v>
                </c:pt>
                <c:pt idx="6">
                  <c:v>3.8596320799999999</c:v>
                </c:pt>
                <c:pt idx="7">
                  <c:v>4.9025087889999996</c:v>
                </c:pt>
                <c:pt idx="8">
                  <c:v>5.7054814450000002</c:v>
                </c:pt>
                <c:pt idx="9">
                  <c:v>6.4999873050000003</c:v>
                </c:pt>
                <c:pt idx="10">
                  <c:v>7.2069985350000003</c:v>
                </c:pt>
                <c:pt idx="11">
                  <c:v>7.9916254880000004</c:v>
                </c:pt>
                <c:pt idx="12">
                  <c:v>9.0613154300000005</c:v>
                </c:pt>
                <c:pt idx="13">
                  <c:v>10.544486328</c:v>
                </c:pt>
                <c:pt idx="14">
                  <c:v>12.038947265999999</c:v>
                </c:pt>
                <c:pt idx="15">
                  <c:v>13.149561522999999</c:v>
                </c:pt>
                <c:pt idx="16">
                  <c:v>13.725331055</c:v>
                </c:pt>
              </c:numCache>
            </c:numRef>
          </c:yVal>
        </c:ser>
        <c:ser>
          <c:idx val="3"/>
          <c:order val="1"/>
          <c:tx>
            <c:strRef>
              <c:f>'Case 9, 10MHz'!$E$34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10MHz'!$E$35:$E$51</c:f>
              <c:numCache>
                <c:formatCode>General</c:formatCode>
                <c:ptCount val="17"/>
              </c:numCache>
            </c:numRef>
          </c:yVal>
        </c:ser>
        <c:ser>
          <c:idx val="1"/>
          <c:order val="2"/>
          <c:tx>
            <c:strRef>
              <c:f>'Case 9,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10MHz'!$G$35:$G$51</c:f>
              <c:numCache>
                <c:formatCode>0.0000_ </c:formatCode>
                <c:ptCount val="17"/>
              </c:numCache>
            </c:numRef>
          </c:yVal>
        </c:ser>
        <c:ser>
          <c:idx val="2"/>
          <c:order val="3"/>
          <c:tx>
            <c:strRef>
              <c:f>'Case 9,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10MHz'!$I$35:$I$51</c:f>
              <c:numCache>
                <c:formatCode>General</c:formatCode>
                <c:ptCount val="17"/>
                <c:pt idx="2">
                  <c:v>0.02</c:v>
                </c:pt>
                <c:pt idx="3">
                  <c:v>0.24</c:v>
                </c:pt>
                <c:pt idx="4">
                  <c:v>1.27</c:v>
                </c:pt>
                <c:pt idx="5">
                  <c:v>2.95</c:v>
                </c:pt>
                <c:pt idx="6">
                  <c:v>4.2</c:v>
                </c:pt>
                <c:pt idx="7">
                  <c:v>5.0999999999999996</c:v>
                </c:pt>
                <c:pt idx="8">
                  <c:v>5.99</c:v>
                </c:pt>
                <c:pt idx="9">
                  <c:v>6.73</c:v>
                </c:pt>
                <c:pt idx="10">
                  <c:v>7.26</c:v>
                </c:pt>
                <c:pt idx="11">
                  <c:v>7.95</c:v>
                </c:pt>
                <c:pt idx="12">
                  <c:v>9.24</c:v>
                </c:pt>
                <c:pt idx="13">
                  <c:v>11</c:v>
                </c:pt>
                <c:pt idx="14">
                  <c:v>12.64</c:v>
                </c:pt>
                <c:pt idx="15">
                  <c:v>13.62</c:v>
                </c:pt>
              </c:numCache>
            </c:numRef>
          </c:yVal>
        </c:ser>
        <c:ser>
          <c:idx val="4"/>
          <c:order val="4"/>
          <c:tx>
            <c:strRef>
              <c:f>'Case 9, 10MHz'!$K$34</c:f>
              <c:strCache>
                <c:ptCount val="1"/>
                <c:pt idx="0">
                  <c:v>Huawei  MMSE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10MHz'!$K$35:$K$51</c:f>
              <c:numCache>
                <c:formatCode>General</c:formatCode>
                <c:ptCount val="17"/>
              </c:numCache>
            </c:numRef>
          </c:yVal>
        </c:ser>
        <c:ser>
          <c:idx val="5"/>
          <c:order val="5"/>
          <c:tx>
            <c:strRef>
              <c:f>'Case 9,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10MHz'!$M$35:$M$51</c:f>
              <c:numCache>
                <c:formatCode>0.0000_ 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1.6934399999999999E-2</c:v>
                </c:pt>
                <c:pt idx="3">
                  <c:v>0.19756799999999999</c:v>
                </c:pt>
                <c:pt idx="4">
                  <c:v>1.1458944</c:v>
                </c:pt>
                <c:pt idx="5">
                  <c:v>2.7828863999999998</c:v>
                </c:pt>
                <c:pt idx="6">
                  <c:v>4.1545728000000004</c:v>
                </c:pt>
                <c:pt idx="7">
                  <c:v>5.1508799999999999</c:v>
                </c:pt>
                <c:pt idx="8">
                  <c:v>6.0286464000000004</c:v>
                </c:pt>
                <c:pt idx="9">
                  <c:v>6.8132736000000005</c:v>
                </c:pt>
                <c:pt idx="10">
                  <c:v>7.4962944</c:v>
                </c:pt>
                <c:pt idx="11">
                  <c:v>8.3938176000000002</c:v>
                </c:pt>
                <c:pt idx="12">
                  <c:v>9.8304191999999997</c:v>
                </c:pt>
                <c:pt idx="13">
                  <c:v>11.670624</c:v>
                </c:pt>
                <c:pt idx="14">
                  <c:v>13.1326272</c:v>
                </c:pt>
                <c:pt idx="15">
                  <c:v>13.801536</c:v>
                </c:pt>
                <c:pt idx="16">
                  <c:v>14.052729600000001</c:v>
                </c:pt>
              </c:numCache>
            </c:numRef>
          </c:yVal>
        </c:ser>
        <c:ser>
          <c:idx val="6"/>
          <c:order val="6"/>
          <c:tx>
            <c:strRef>
              <c:f>'Case 9, 10MHz'!$O$34</c:f>
              <c:strCache>
                <c:ptCount val="1"/>
                <c:pt idx="0">
                  <c:v>Alcatel-Lucent MMSE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10MHz'!$O$35:$O$51</c:f>
              <c:numCache>
                <c:formatCode>0.000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6.5808402961128605E-4</c:v>
                </c:pt>
                <c:pt idx="4">
                  <c:v>4.5163954819867902E-2</c:v>
                </c:pt>
                <c:pt idx="5">
                  <c:v>0.64629653855673697</c:v>
                </c:pt>
                <c:pt idx="6">
                  <c:v>2.54101254437139</c:v>
                </c:pt>
                <c:pt idx="7">
                  <c:v>4.2506496739702202</c:v>
                </c:pt>
                <c:pt idx="8">
                  <c:v>5.2359338693059501</c:v>
                </c:pt>
                <c:pt idx="9">
                  <c:v>6.2643409277360398</c:v>
                </c:pt>
                <c:pt idx="10">
                  <c:v>7.0067491200000003</c:v>
                </c:pt>
                <c:pt idx="11">
                  <c:v>7.6707469440000002</c:v>
                </c:pt>
                <c:pt idx="12">
                  <c:v>9.0909504000000005</c:v>
                </c:pt>
                <c:pt idx="13">
                  <c:v>11.0481235781993</c:v>
                </c:pt>
                <c:pt idx="14">
                  <c:v>12.863845005343901</c:v>
                </c:pt>
                <c:pt idx="15">
                  <c:v>13.7261332436071</c:v>
                </c:pt>
                <c:pt idx="16">
                  <c:v>14.0602436205751</c:v>
                </c:pt>
              </c:numCache>
            </c:numRef>
          </c:yVal>
        </c:ser>
        <c:ser>
          <c:idx val="7"/>
          <c:order val="7"/>
          <c:tx>
            <c:strRef>
              <c:f>'Case 9,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9,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9, 10MHz'!$Q$35:$Q$51</c:f>
              <c:numCache>
                <c:formatCode>General</c:formatCode>
                <c:ptCount val="17"/>
              </c:numCache>
            </c:numRef>
          </c:yVal>
        </c:ser>
        <c:axId val="57530240"/>
        <c:axId val="57606144"/>
      </c:scatterChart>
      <c:valAx>
        <c:axId val="57530240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867"/>
              <c:y val="0.9446808510638308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606144"/>
        <c:crosses val="autoZero"/>
        <c:crossBetween val="midCat"/>
      </c:valAx>
      <c:valAx>
        <c:axId val="57606144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53E-2"/>
              <c:y val="0.34042553191489439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53024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23508190101633"/>
          <c:y val="4.8936170212765959E-2"/>
          <c:w val="0.18663317148408154"/>
          <c:h val="0.880851063829787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9.6679796439238491E-2"/>
          <c:y val="6.7769427219574047E-2"/>
          <c:w val="0.66901106590514092"/>
          <c:h val="0.84893617021276557"/>
        </c:manualLayout>
      </c:layout>
      <c:scatterChart>
        <c:scatterStyle val="lineMarker"/>
        <c:ser>
          <c:idx val="1"/>
          <c:order val="0"/>
          <c:tx>
            <c:strRef>
              <c:f>'Case 11,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10MHz'!$B$35:$B$51</c:f>
              <c:numCache>
                <c:formatCode>0.000_ </c:formatCode>
                <c:ptCount val="17"/>
                <c:pt idx="0">
                  <c:v>6.2548198240000001</c:v>
                </c:pt>
                <c:pt idx="1">
                  <c:v>7.251314453</c:v>
                </c:pt>
                <c:pt idx="2">
                  <c:v>8.6391357420000006</c:v>
                </c:pt>
                <c:pt idx="3">
                  <c:v>10.255766602</c:v>
                </c:pt>
                <c:pt idx="4">
                  <c:v>10.668477539</c:v>
                </c:pt>
                <c:pt idx="5">
                  <c:v>10.692</c:v>
                </c:pt>
                <c:pt idx="6">
                  <c:v>10.747598633000001</c:v>
                </c:pt>
                <c:pt idx="7">
                  <c:v>11.277921875000001</c:v>
                </c:pt>
                <c:pt idx="8">
                  <c:v>13.493303710999999</c:v>
                </c:pt>
                <c:pt idx="9">
                  <c:v>17.201289063000001</c:v>
                </c:pt>
                <c:pt idx="10">
                  <c:v>20.188634766</c:v>
                </c:pt>
                <c:pt idx="11">
                  <c:v>21.210789063</c:v>
                </c:pt>
                <c:pt idx="12">
                  <c:v>21.360478516000001</c:v>
                </c:pt>
              </c:numCache>
            </c:numRef>
          </c:yVal>
        </c:ser>
        <c:ser>
          <c:idx val="2"/>
          <c:order val="1"/>
          <c:tx>
            <c:strRef>
              <c:f>'Case 11, 10MHz'!$D$34</c:f>
              <c:strCache>
                <c:ptCount val="1"/>
                <c:pt idx="0">
                  <c:v>Nokia Networks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10MHz'!$D$35:$D$51</c:f>
              <c:numCache>
                <c:formatCode>General</c:formatCode>
                <c:ptCount val="17"/>
              </c:numCache>
            </c:numRef>
          </c:yVal>
        </c:ser>
        <c:ser>
          <c:idx val="0"/>
          <c:order val="2"/>
          <c:tx>
            <c:strRef>
              <c:f>'Case 11,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10MHz'!$F$35:$F$51</c:f>
              <c:numCache>
                <c:formatCode>0.0000_ </c:formatCode>
                <c:ptCount val="17"/>
              </c:numCache>
            </c:numRef>
          </c:yVal>
        </c:ser>
        <c:ser>
          <c:idx val="3"/>
          <c:order val="3"/>
          <c:tx>
            <c:strRef>
              <c:f>'Case 11,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10MHz'!$H$35:$H$51</c:f>
              <c:numCache>
                <c:formatCode>0.0000_ </c:formatCode>
                <c:ptCount val="17"/>
                <c:pt idx="0">
                  <c:v>5.51</c:v>
                </c:pt>
                <c:pt idx="1">
                  <c:v>6.84</c:v>
                </c:pt>
                <c:pt idx="2">
                  <c:v>8.1</c:v>
                </c:pt>
                <c:pt idx="3">
                  <c:v>9.7799999999999994</c:v>
                </c:pt>
                <c:pt idx="4">
                  <c:v>10.56</c:v>
                </c:pt>
                <c:pt idx="5">
                  <c:v>10.69</c:v>
                </c:pt>
                <c:pt idx="6">
                  <c:v>10.75</c:v>
                </c:pt>
                <c:pt idx="7">
                  <c:v>11.26</c:v>
                </c:pt>
                <c:pt idx="8">
                  <c:v>13.3</c:v>
                </c:pt>
                <c:pt idx="9">
                  <c:v>17.100000000000001</c:v>
                </c:pt>
                <c:pt idx="10">
                  <c:v>20.16</c:v>
                </c:pt>
                <c:pt idx="11">
                  <c:v>21.21</c:v>
                </c:pt>
              </c:numCache>
            </c:numRef>
          </c:yVal>
        </c:ser>
        <c:ser>
          <c:idx val="4"/>
          <c:order val="4"/>
          <c:tx>
            <c:strRef>
              <c:f>'Case 11, 10MHz'!$J$34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10MHz'!$J$35:$J$51</c:f>
              <c:numCache>
                <c:formatCode>0.0000_ </c:formatCode>
                <c:ptCount val="17"/>
              </c:numCache>
            </c:numRef>
          </c:yVal>
        </c:ser>
        <c:ser>
          <c:idx val="5"/>
          <c:order val="5"/>
          <c:tx>
            <c:strRef>
              <c:f>'Case 11,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10MHz'!$L$35:$L$51</c:f>
              <c:numCache>
                <c:formatCode>0.0000_ </c:formatCode>
                <c:ptCount val="17"/>
                <c:pt idx="0">
                  <c:v>3.8149056000000003</c:v>
                </c:pt>
                <c:pt idx="1">
                  <c:v>6.0388415999999996</c:v>
                </c:pt>
                <c:pt idx="2">
                  <c:v>7.3261584000000006</c:v>
                </c:pt>
                <c:pt idx="3">
                  <c:v>8.8871904000000015</c:v>
                </c:pt>
                <c:pt idx="4">
                  <c:v>10.3241952</c:v>
                </c:pt>
                <c:pt idx="5">
                  <c:v>10.666339200000001</c:v>
                </c:pt>
                <c:pt idx="6">
                  <c:v>10.692</c:v>
                </c:pt>
                <c:pt idx="7">
                  <c:v>10.922947200000001</c:v>
                </c:pt>
                <c:pt idx="8">
                  <c:v>12.150388800000002</c:v>
                </c:pt>
                <c:pt idx="9">
                  <c:v>15.469185600000001</c:v>
                </c:pt>
                <c:pt idx="10">
                  <c:v>19.331136000000001</c:v>
                </c:pt>
                <c:pt idx="11">
                  <c:v>21.106007999999999</c:v>
                </c:pt>
                <c:pt idx="12">
                  <c:v>21.375446400000001</c:v>
                </c:pt>
                <c:pt idx="13">
                  <c:v>21.384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</c:ser>
        <c:ser>
          <c:idx val="6"/>
          <c:order val="6"/>
          <c:tx>
            <c:strRef>
              <c:f>'Case 11, 10MHz'!$N$34</c:f>
              <c:strCache>
                <c:ptCount val="1"/>
                <c:pt idx="0">
                  <c:v>Alcatel-Lucent MMSE -IRC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10MHz'!$N$35:$N$51</c:f>
              <c:numCache>
                <c:formatCode>0.0000</c:formatCode>
                <c:ptCount val="17"/>
                <c:pt idx="0">
                  <c:v>2.03948445426462</c:v>
                </c:pt>
                <c:pt idx="1">
                  <c:v>4.63321029803536</c:v>
                </c:pt>
                <c:pt idx="2">
                  <c:v>6.3903494239905196</c:v>
                </c:pt>
                <c:pt idx="3">
                  <c:v>7.6774168693315001</c:v>
                </c:pt>
                <c:pt idx="4">
                  <c:v>9.3472406715465901</c:v>
                </c:pt>
                <c:pt idx="5">
                  <c:v>10.5603194735748</c:v>
                </c:pt>
                <c:pt idx="6">
                  <c:v>10.6655612974301</c:v>
                </c:pt>
                <c:pt idx="7">
                  <c:v>10.7126285384615</c:v>
                </c:pt>
                <c:pt idx="8">
                  <c:v>11.070667872</c:v>
                </c:pt>
                <c:pt idx="9">
                  <c:v>13.358306808</c:v>
                </c:pt>
                <c:pt idx="10">
                  <c:v>18.587977848000001</c:v>
                </c:pt>
                <c:pt idx="11">
                  <c:v>21.01010076</c:v>
                </c:pt>
                <c:pt idx="12">
                  <c:v>21.3753637058315</c:v>
                </c:pt>
                <c:pt idx="13">
                  <c:v>21.3839551061644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</c:ser>
        <c:ser>
          <c:idx val="7"/>
          <c:order val="7"/>
          <c:tx>
            <c:strRef>
              <c:f>'Case 11,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10MHz'!$P$35:$P$51</c:f>
              <c:numCache>
                <c:formatCode>0.0000_ </c:formatCode>
                <c:ptCount val="17"/>
              </c:numCache>
            </c:numRef>
          </c:yVal>
        </c:ser>
        <c:axId val="57936128"/>
        <c:axId val="57946496"/>
      </c:scatterChart>
      <c:valAx>
        <c:axId val="57936128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510638308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946496"/>
        <c:crosses val="autoZero"/>
        <c:crossBetween val="midCat"/>
      </c:valAx>
      <c:valAx>
        <c:axId val="57946496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3E-2"/>
              <c:y val="0.34042553191489439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93612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4680851063829789E-2"/>
          <c:w val="0.18695106649937293"/>
          <c:h val="0.8787234042553201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77" r="0.75000000000000377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9.6679796439238491E-2"/>
          <c:y val="6.7769427219574047E-2"/>
          <c:w val="0.66901106590514092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'Case 11, 10MHz'!$C$34</c:f>
              <c:strCache>
                <c:ptCount val="1"/>
                <c:pt idx="0">
                  <c:v>China Telecom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10MHz'!$C$35:$C$51</c:f>
              <c:numCache>
                <c:formatCode>0.000_ </c:formatCode>
                <c:ptCount val="17"/>
                <c:pt idx="1">
                  <c:v>2.1383999999999999E-3</c:v>
                </c:pt>
                <c:pt idx="2">
                  <c:v>2.9937598999999999E-2</c:v>
                </c:pt>
                <c:pt idx="3">
                  <c:v>0.83183758500000005</c:v>
                </c:pt>
                <c:pt idx="4">
                  <c:v>3.588235107</c:v>
                </c:pt>
                <c:pt idx="5">
                  <c:v>5.8998457030000004</c:v>
                </c:pt>
                <c:pt idx="6">
                  <c:v>7.2384838870000001</c:v>
                </c:pt>
                <c:pt idx="7">
                  <c:v>8.6284443359999994</c:v>
                </c:pt>
                <c:pt idx="8">
                  <c:v>9.9670820310000003</c:v>
                </c:pt>
                <c:pt idx="9">
                  <c:v>10.576526367</c:v>
                </c:pt>
                <c:pt idx="10">
                  <c:v>10.792504882999999</c:v>
                </c:pt>
                <c:pt idx="11">
                  <c:v>11.23515332</c:v>
                </c:pt>
                <c:pt idx="12">
                  <c:v>12.409134765999999</c:v>
                </c:pt>
                <c:pt idx="13">
                  <c:v>14.643763672</c:v>
                </c:pt>
                <c:pt idx="14">
                  <c:v>17.4044375</c:v>
                </c:pt>
                <c:pt idx="15">
                  <c:v>19.825105469</c:v>
                </c:pt>
                <c:pt idx="16">
                  <c:v>20.930660155999998</c:v>
                </c:pt>
              </c:numCache>
            </c:numRef>
          </c:yVal>
        </c:ser>
        <c:ser>
          <c:idx val="3"/>
          <c:order val="1"/>
          <c:tx>
            <c:strRef>
              <c:f>'Case 11, 10MHz'!$E$34</c:f>
              <c:strCache>
                <c:ptCount val="1"/>
                <c:pt idx="0">
                  <c:v>Nokia Networks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10MHz'!$E$35:$E$51</c:f>
              <c:numCache>
                <c:formatCode>General</c:formatCode>
                <c:ptCount val="17"/>
              </c:numCache>
            </c:numRef>
          </c:yVal>
        </c:ser>
        <c:ser>
          <c:idx val="1"/>
          <c:order val="2"/>
          <c:tx>
            <c:strRef>
              <c:f>'Case 11,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10MHz'!$G$35:$G$51</c:f>
              <c:numCache>
                <c:formatCode>0.0000_ </c:formatCode>
                <c:ptCount val="17"/>
              </c:numCache>
            </c:numRef>
          </c:yVal>
        </c:ser>
        <c:ser>
          <c:idx val="2"/>
          <c:order val="3"/>
          <c:tx>
            <c:strRef>
              <c:f>'Case 11,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10MHz'!$I$35:$I$51</c:f>
              <c:numCache>
                <c:formatCode>0.0000_ </c:formatCode>
                <c:ptCount val="17"/>
                <c:pt idx="2">
                  <c:v>0.12</c:v>
                </c:pt>
                <c:pt idx="3">
                  <c:v>1.18</c:v>
                </c:pt>
                <c:pt idx="4">
                  <c:v>3.68</c:v>
                </c:pt>
                <c:pt idx="5">
                  <c:v>5.96</c:v>
                </c:pt>
                <c:pt idx="6">
                  <c:v>7.28</c:v>
                </c:pt>
                <c:pt idx="7">
                  <c:v>8.68</c:v>
                </c:pt>
                <c:pt idx="8">
                  <c:v>10.01</c:v>
                </c:pt>
                <c:pt idx="9">
                  <c:v>10.61</c:v>
                </c:pt>
                <c:pt idx="10">
                  <c:v>10.75</c:v>
                </c:pt>
                <c:pt idx="11">
                  <c:v>11.13</c:v>
                </c:pt>
                <c:pt idx="12">
                  <c:v>12.44</c:v>
                </c:pt>
                <c:pt idx="13">
                  <c:v>15.17</c:v>
                </c:pt>
                <c:pt idx="14">
                  <c:v>18.46</c:v>
                </c:pt>
                <c:pt idx="15">
                  <c:v>20.59</c:v>
                </c:pt>
              </c:numCache>
            </c:numRef>
          </c:yVal>
        </c:ser>
        <c:ser>
          <c:idx val="4"/>
          <c:order val="4"/>
          <c:tx>
            <c:strRef>
              <c:f>'Case 11, 10MHz'!$K$34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10MHz'!$K$35:$K$51</c:f>
              <c:numCache>
                <c:formatCode>0.0000_ </c:formatCode>
                <c:ptCount val="17"/>
              </c:numCache>
            </c:numRef>
          </c:yVal>
        </c:ser>
        <c:ser>
          <c:idx val="5"/>
          <c:order val="5"/>
          <c:tx>
            <c:strRef>
              <c:f>'Case 11,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10MHz'!$M$35:$M$51</c:f>
              <c:numCache>
                <c:formatCode>0.0000_ </c:formatCode>
                <c:ptCount val="17"/>
                <c:pt idx="0">
                  <c:v>0</c:v>
                </c:pt>
                <c:pt idx="1">
                  <c:v>4.2767999999999999E-3</c:v>
                </c:pt>
                <c:pt idx="2">
                  <c:v>6.4152000000000001E-2</c:v>
                </c:pt>
                <c:pt idx="3">
                  <c:v>1.2616559999999999</c:v>
                </c:pt>
                <c:pt idx="4">
                  <c:v>4.2083712000000002</c:v>
                </c:pt>
                <c:pt idx="5">
                  <c:v>6.1671455999999996</c:v>
                </c:pt>
                <c:pt idx="6">
                  <c:v>7.4801232000000004</c:v>
                </c:pt>
                <c:pt idx="7">
                  <c:v>9.0069408000000006</c:v>
                </c:pt>
                <c:pt idx="8">
                  <c:v>10.2771504</c:v>
                </c:pt>
                <c:pt idx="9">
                  <c:v>10.670616000000001</c:v>
                </c:pt>
                <c:pt idx="10">
                  <c:v>10.816027200000001</c:v>
                </c:pt>
                <c:pt idx="11">
                  <c:v>11.547360000000001</c:v>
                </c:pt>
                <c:pt idx="12">
                  <c:v>13.2409728</c:v>
                </c:pt>
                <c:pt idx="13">
                  <c:v>16.35876</c:v>
                </c:pt>
                <c:pt idx="14">
                  <c:v>19.3995648</c:v>
                </c:pt>
                <c:pt idx="15">
                  <c:v>20.9691504</c:v>
                </c:pt>
                <c:pt idx="16">
                  <c:v>21.332678400000002</c:v>
                </c:pt>
              </c:numCache>
            </c:numRef>
          </c:yVal>
        </c:ser>
        <c:ser>
          <c:idx val="6"/>
          <c:order val="6"/>
          <c:tx>
            <c:strRef>
              <c:f>'Case 11, 10MHz'!$O$34</c:f>
              <c:strCache>
                <c:ptCount val="1"/>
                <c:pt idx="0">
                  <c:v>Alcatel-Lucent MMSE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10MHz'!$O$35:$O$51</c:f>
              <c:numCache>
                <c:formatCode>0.0000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3.9366977962034699E-4</c:v>
                </c:pt>
                <c:pt idx="4">
                  <c:v>8.1312882668808706E-2</c:v>
                </c:pt>
                <c:pt idx="5">
                  <c:v>1.90539557099515</c:v>
                </c:pt>
                <c:pt idx="6">
                  <c:v>5.5729520894473596</c:v>
                </c:pt>
                <c:pt idx="7">
                  <c:v>7.1088612699606903</c:v>
                </c:pt>
                <c:pt idx="8">
                  <c:v>8.8108540041042094</c:v>
                </c:pt>
                <c:pt idx="9">
                  <c:v>10.359820944000001</c:v>
                </c:pt>
                <c:pt idx="10">
                  <c:v>10.681265231999999</c:v>
                </c:pt>
                <c:pt idx="11">
                  <c:v>10.7636466055716</c:v>
                </c:pt>
                <c:pt idx="12">
                  <c:v>11.912832139727399</c:v>
                </c:pt>
                <c:pt idx="13">
                  <c:v>15.1592311653125</c:v>
                </c:pt>
                <c:pt idx="14">
                  <c:v>18.867418132545801</c:v>
                </c:pt>
                <c:pt idx="15">
                  <c:v>20.908308722916999</c:v>
                </c:pt>
                <c:pt idx="16">
                  <c:v>21.338663485879</c:v>
                </c:pt>
              </c:numCache>
            </c:numRef>
          </c:yVal>
        </c:ser>
        <c:ser>
          <c:idx val="7"/>
          <c:order val="7"/>
          <c:tx>
            <c:strRef>
              <c:f>'Case 11,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11,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11, 10MHz'!$Q$35:$Q$51</c:f>
              <c:numCache>
                <c:formatCode>0.0000_ </c:formatCode>
                <c:ptCount val="17"/>
              </c:numCache>
            </c:numRef>
          </c:yVal>
        </c:ser>
        <c:axId val="58337152"/>
        <c:axId val="58347520"/>
      </c:scatterChart>
      <c:valAx>
        <c:axId val="58337152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867"/>
              <c:y val="0.9446808510638308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8347520"/>
        <c:crosses val="autoZero"/>
        <c:crossBetween val="midCat"/>
      </c:valAx>
      <c:valAx>
        <c:axId val="5834752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53E-2"/>
              <c:y val="0.34042553191489439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833715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23508190101633"/>
          <c:y val="4.6808510638297871E-2"/>
          <c:w val="0.18663317148408154"/>
          <c:h val="0.8680851063829795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77" r="0.75000000000000377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5</xdr:row>
      <xdr:rowOff>32657</xdr:rowOff>
    </xdr:from>
    <xdr:to>
      <xdr:col>13</xdr:col>
      <xdr:colOff>409575</xdr:colOff>
      <xdr:row>32</xdr:row>
      <xdr:rowOff>138793</xdr:rowOff>
    </xdr:to>
    <xdr:graphicFrame macro="">
      <xdr:nvGraphicFramePr>
        <xdr:cNvPr id="3260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2601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19050</xdr:colOff>
      <xdr:row>5</xdr:row>
      <xdr:rowOff>58510</xdr:rowOff>
    </xdr:from>
    <xdr:to>
      <xdr:col>26</xdr:col>
      <xdr:colOff>276225</xdr:colOff>
      <xdr:row>33</xdr:row>
      <xdr:rowOff>-1</xdr:rowOff>
    </xdr:to>
    <xdr:graphicFrame macro="">
      <xdr:nvGraphicFramePr>
        <xdr:cNvPr id="3260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492578</xdr:colOff>
      <xdr:row>5</xdr:row>
      <xdr:rowOff>42181</xdr:rowOff>
    </xdr:from>
    <xdr:to>
      <xdr:col>14</xdr:col>
      <xdr:colOff>8164</xdr:colOff>
      <xdr:row>32</xdr:row>
      <xdr:rowOff>138792</xdr:rowOff>
    </xdr:to>
    <xdr:graphicFrame macro="">
      <xdr:nvGraphicFramePr>
        <xdr:cNvPr id="6528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5281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47625</xdr:rowOff>
    </xdr:from>
    <xdr:to>
      <xdr:col>26</xdr:col>
      <xdr:colOff>219075</xdr:colOff>
      <xdr:row>33</xdr:row>
      <xdr:rowOff>0</xdr:rowOff>
    </xdr:to>
    <xdr:graphicFrame macro="">
      <xdr:nvGraphicFramePr>
        <xdr:cNvPr id="6528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20411</xdr:rowOff>
    </xdr:from>
    <xdr:to>
      <xdr:col>14</xdr:col>
      <xdr:colOff>51708</xdr:colOff>
      <xdr:row>32</xdr:row>
      <xdr:rowOff>89648</xdr:rowOff>
    </xdr:to>
    <xdr:graphicFrame macro="">
      <xdr:nvGraphicFramePr>
        <xdr:cNvPr id="6937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9375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6937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5</xdr:row>
      <xdr:rowOff>19050</xdr:rowOff>
    </xdr:from>
    <xdr:to>
      <xdr:col>14</xdr:col>
      <xdr:colOff>424543</xdr:colOff>
      <xdr:row>32</xdr:row>
      <xdr:rowOff>130628</xdr:rowOff>
    </xdr:to>
    <xdr:graphicFrame macro="">
      <xdr:nvGraphicFramePr>
        <xdr:cNvPr id="7142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71422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7142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5</xdr:row>
      <xdr:rowOff>28575</xdr:rowOff>
    </xdr:from>
    <xdr:to>
      <xdr:col>14</xdr:col>
      <xdr:colOff>47625</xdr:colOff>
      <xdr:row>32</xdr:row>
      <xdr:rowOff>95250</xdr:rowOff>
    </xdr:to>
    <xdr:graphicFrame macro="">
      <xdr:nvGraphicFramePr>
        <xdr:cNvPr id="7551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75516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7551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5</xdr:row>
      <xdr:rowOff>19050</xdr:rowOff>
    </xdr:from>
    <xdr:to>
      <xdr:col>14</xdr:col>
      <xdr:colOff>47625</xdr:colOff>
      <xdr:row>32</xdr:row>
      <xdr:rowOff>123825</xdr:rowOff>
    </xdr:to>
    <xdr:graphicFrame macro="">
      <xdr:nvGraphicFramePr>
        <xdr:cNvPr id="7960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79610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7961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ucher/AppData/Local/Microsoft/Windows/Temporary%20Internet%20Files/Content.Outlook/5KZC853H/Summary%20of%20BS%20IRC%20phase-2%20results%20for%20sync_CTC_Samsung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ver page"/>
      <sheetName val="alignment results"/>
      <sheetName val="Case 2, 10MHz"/>
      <sheetName val="Case 4, 10MHz"/>
      <sheetName val="Case 6, 10MHz"/>
      <sheetName val="Case 7, 10MHz"/>
      <sheetName val="Case 9, 10MHz"/>
      <sheetName val="Case 11, 10MHz"/>
    </sheetNames>
    <sheetDataSet>
      <sheetData sheetId="0" refreshError="1"/>
      <sheetData sheetId="1" refreshError="1"/>
      <sheetData sheetId="2">
        <row r="63">
          <cell r="H63">
            <v>-7.1889879516125852</v>
          </cell>
        </row>
      </sheetData>
      <sheetData sheetId="3">
        <row r="63">
          <cell r="H63">
            <v>-5.4247110529913396</v>
          </cell>
        </row>
      </sheetData>
      <sheetData sheetId="4">
        <row r="54">
          <cell r="H54">
            <v>-5.3446504595687268</v>
          </cell>
        </row>
      </sheetData>
      <sheetData sheetId="5">
        <row r="54">
          <cell r="H54">
            <v>-4.8530901806524884</v>
          </cell>
        </row>
      </sheetData>
      <sheetData sheetId="6">
        <row r="54">
          <cell r="H54">
            <v>-1.5994225138769451</v>
          </cell>
        </row>
      </sheetData>
      <sheetData sheetId="7">
        <row r="54">
          <cell r="H54">
            <v>-1.5296569302497225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4"/>
  <sheetViews>
    <sheetView zoomScale="130" zoomScaleNormal="130" workbookViewId="0">
      <selection activeCell="L8" sqref="L8"/>
    </sheetView>
  </sheetViews>
  <sheetFormatPr defaultColWidth="9" defaultRowHeight="14.25"/>
  <cols>
    <col min="1" max="4" width="9" style="25"/>
    <col min="5" max="5" width="9" style="25" customWidth="1"/>
    <col min="6" max="16384" width="9" style="25"/>
  </cols>
  <sheetData>
    <row r="1" spans="2:11">
      <c r="D1" s="28"/>
    </row>
    <row r="2" spans="2:11" ht="15">
      <c r="B2" s="28" t="s">
        <v>50</v>
      </c>
      <c r="C2" s="28"/>
      <c r="D2" s="28"/>
      <c r="E2" s="28"/>
      <c r="F2" s="28"/>
      <c r="H2" s="28"/>
      <c r="I2" s="28"/>
      <c r="J2" s="52" t="s">
        <v>94</v>
      </c>
      <c r="K2" s="1"/>
    </row>
    <row r="3" spans="2:11" ht="15">
      <c r="B3" s="28" t="s">
        <v>51</v>
      </c>
      <c r="C3" s="28"/>
      <c r="D3" s="26"/>
      <c r="E3" s="28"/>
      <c r="F3" s="28"/>
      <c r="H3" s="28"/>
      <c r="I3" s="28"/>
      <c r="J3" s="28"/>
      <c r="K3" s="1"/>
    </row>
    <row r="4" spans="2:11" ht="15">
      <c r="B4" s="26"/>
      <c r="C4" s="26"/>
      <c r="D4" s="26"/>
      <c r="E4" s="26"/>
      <c r="F4" s="26"/>
      <c r="H4" s="26"/>
      <c r="I4" s="26"/>
      <c r="J4" s="26"/>
      <c r="K4"/>
    </row>
    <row r="5" spans="2:11" ht="15">
      <c r="B5" s="30" t="s">
        <v>59</v>
      </c>
      <c r="C5" s="26"/>
      <c r="D5" s="26"/>
      <c r="E5" s="26"/>
      <c r="F5" s="26"/>
      <c r="H5" s="26"/>
      <c r="I5" s="26"/>
      <c r="J5" s="26"/>
      <c r="K5"/>
    </row>
    <row r="6" spans="2:11" ht="15">
      <c r="B6" s="57" t="s">
        <v>92</v>
      </c>
      <c r="C6" s="26"/>
      <c r="D6" s="26"/>
      <c r="E6" s="26"/>
      <c r="F6" s="26"/>
      <c r="G6" s="26"/>
      <c r="H6" s="26"/>
      <c r="I6" s="26"/>
      <c r="J6" s="26"/>
      <c r="K6"/>
    </row>
    <row r="7" spans="2:11" ht="15">
      <c r="B7" s="26" t="s">
        <v>12</v>
      </c>
      <c r="C7" s="26"/>
      <c r="D7" s="26"/>
      <c r="E7" s="26"/>
      <c r="F7" s="26"/>
      <c r="G7" s="26"/>
      <c r="H7" s="26"/>
      <c r="I7" s="26"/>
      <c r="J7" s="26"/>
      <c r="K7"/>
    </row>
    <row r="8" spans="2:11" ht="15">
      <c r="B8" s="57" t="s">
        <v>93</v>
      </c>
      <c r="C8" s="26"/>
      <c r="D8" s="26"/>
      <c r="E8" s="26"/>
      <c r="F8" s="26"/>
      <c r="G8" s="26"/>
      <c r="H8" s="26"/>
      <c r="I8" s="26"/>
      <c r="J8" s="26"/>
      <c r="K8"/>
    </row>
    <row r="9" spans="2:11" ht="15">
      <c r="B9" s="26"/>
      <c r="C9" s="26"/>
      <c r="D9" s="26"/>
      <c r="E9" s="26"/>
      <c r="F9" s="26"/>
      <c r="G9" s="26"/>
      <c r="H9" s="26"/>
      <c r="I9" s="26"/>
      <c r="J9" s="26"/>
      <c r="K9"/>
    </row>
    <row r="10" spans="2:11" ht="15">
      <c r="B10" s="26"/>
      <c r="C10" s="26"/>
      <c r="D10" s="26"/>
      <c r="E10" s="26"/>
      <c r="F10" s="26"/>
      <c r="G10" s="26"/>
      <c r="H10" s="26"/>
      <c r="I10" s="26"/>
      <c r="J10" s="26"/>
      <c r="K10"/>
    </row>
    <row r="11" spans="2:11" ht="15">
      <c r="B11" s="28" t="s">
        <v>52</v>
      </c>
      <c r="C11" s="26"/>
      <c r="D11" s="26"/>
      <c r="E11" s="26"/>
      <c r="F11" s="26"/>
      <c r="G11" s="26"/>
      <c r="H11" s="26"/>
      <c r="I11" s="26"/>
      <c r="J11" s="26"/>
      <c r="K11"/>
    </row>
    <row r="12" spans="2:11" ht="15">
      <c r="B12" s="26" t="s">
        <v>60</v>
      </c>
      <c r="C12" s="26"/>
      <c r="D12" s="26"/>
      <c r="E12" s="26"/>
      <c r="F12" s="26"/>
      <c r="G12" s="26"/>
      <c r="H12" s="26"/>
      <c r="I12" s="26"/>
      <c r="J12" s="26"/>
      <c r="K12"/>
    </row>
    <row r="13" spans="2:11">
      <c r="B13" s="27"/>
      <c r="C13" s="27"/>
      <c r="D13" s="27"/>
      <c r="E13" s="27"/>
      <c r="F13" s="27"/>
      <c r="G13" s="27"/>
      <c r="H13" s="27"/>
      <c r="I13" s="27"/>
      <c r="J13" s="27"/>
    </row>
    <row r="14" spans="2:11">
      <c r="B14" s="27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4:Q58"/>
  <sheetViews>
    <sheetView tabSelected="1" topLeftCell="A4" zoomScale="85" zoomScaleNormal="85" workbookViewId="0">
      <selection activeCell="I64" sqref="I64"/>
    </sheetView>
  </sheetViews>
  <sheetFormatPr defaultColWidth="9" defaultRowHeight="14.25"/>
  <cols>
    <col min="1" max="1" width="4" style="25" customWidth="1"/>
    <col min="2" max="2" width="4.42578125" style="25" customWidth="1"/>
    <col min="3" max="3" width="8.5703125" style="25" customWidth="1"/>
    <col min="4" max="4" width="16.42578125" style="25" customWidth="1"/>
    <col min="5" max="5" width="12.42578125" style="25" customWidth="1"/>
    <col min="6" max="6" width="12.85546875" style="25" bestFit="1" customWidth="1"/>
    <col min="7" max="15" width="10.28515625" style="25" customWidth="1"/>
    <col min="16" max="16384" width="9" style="25"/>
  </cols>
  <sheetData>
    <row r="4" spans="2:17">
      <c r="B4" s="29" t="s">
        <v>91</v>
      </c>
    </row>
    <row r="5" spans="2:17">
      <c r="B5" s="29"/>
    </row>
    <row r="6" spans="2:17" ht="15" thickBot="1">
      <c r="B6" s="29" t="s">
        <v>64</v>
      </c>
    </row>
    <row r="7" spans="2:17" ht="38.25">
      <c r="B7" s="53" t="s">
        <v>6</v>
      </c>
      <c r="C7" s="54" t="s">
        <v>5</v>
      </c>
      <c r="D7" s="54" t="s">
        <v>65</v>
      </c>
      <c r="E7" s="54" t="s">
        <v>66</v>
      </c>
      <c r="F7" s="55" t="s">
        <v>67</v>
      </c>
      <c r="G7" s="56" t="s">
        <v>95</v>
      </c>
      <c r="H7" s="56" t="s">
        <v>31</v>
      </c>
      <c r="I7" s="56" t="s">
        <v>70</v>
      </c>
      <c r="J7" s="56" t="s">
        <v>71</v>
      </c>
      <c r="K7" s="56" t="s">
        <v>73</v>
      </c>
      <c r="L7" s="56" t="s">
        <v>74</v>
      </c>
      <c r="M7" s="56" t="s">
        <v>76</v>
      </c>
      <c r="N7" s="56" t="s">
        <v>77</v>
      </c>
      <c r="O7" s="56" t="s">
        <v>79</v>
      </c>
      <c r="P7" s="56" t="s">
        <v>80</v>
      </c>
      <c r="Q7" s="56" t="s">
        <v>82</v>
      </c>
    </row>
    <row r="8" spans="2:17">
      <c r="B8" s="45">
        <v>2</v>
      </c>
      <c r="C8" s="43">
        <v>6</v>
      </c>
      <c r="D8" s="43" t="s">
        <v>62</v>
      </c>
      <c r="E8" s="43" t="s">
        <v>7</v>
      </c>
      <c r="F8" s="43" t="s">
        <v>55</v>
      </c>
      <c r="G8" s="46">
        <v>-7.3123477160259132</v>
      </c>
      <c r="H8" s="46"/>
      <c r="I8" s="46"/>
      <c r="J8" s="46">
        <v>-6.26</v>
      </c>
      <c r="K8" s="46"/>
      <c r="L8" s="46">
        <v>-6.39</v>
      </c>
      <c r="M8" s="46">
        <v>-5.5118999999999998</v>
      </c>
      <c r="N8" s="46"/>
      <c r="O8" s="46">
        <f>STDEV(G8:N8)</f>
        <v>0.73865791715030571</v>
      </c>
      <c r="P8" s="46">
        <f>MAX(G8:N8)-MIN(G8:N8)</f>
        <v>1.8004477160259134</v>
      </c>
      <c r="Q8" s="46">
        <f>AVERAGE(G8:N8)</f>
        <v>-6.3685619290064786</v>
      </c>
    </row>
    <row r="9" spans="2:17">
      <c r="B9" s="45">
        <v>4</v>
      </c>
      <c r="C9" s="43">
        <v>15</v>
      </c>
      <c r="D9" s="43" t="s">
        <v>62</v>
      </c>
      <c r="E9" s="43" t="s">
        <v>8</v>
      </c>
      <c r="F9" s="43" t="s">
        <v>56</v>
      </c>
      <c r="G9" s="46">
        <v>-6.4992433756594856</v>
      </c>
      <c r="H9" s="46"/>
      <c r="I9" s="46"/>
      <c r="J9" s="46">
        <v>-5.23</v>
      </c>
      <c r="K9" s="46"/>
      <c r="L9" s="46">
        <v>-6.33</v>
      </c>
      <c r="M9" s="46">
        <v>-5.3624000000000001</v>
      </c>
      <c r="N9" s="46"/>
      <c r="O9" s="46">
        <f t="shared" ref="O9:O13" si="0">STDEV(G9:N9)</f>
        <v>0.65165267126751347</v>
      </c>
      <c r="P9" s="46">
        <f t="shared" ref="P9:P13" si="1">MAX(G9:N9)-MIN(G9:N9)</f>
        <v>1.2692433756594852</v>
      </c>
      <c r="Q9" s="46">
        <f t="shared" ref="Q9:Q13" si="2">AVERAGE(G9:N9)</f>
        <v>-5.8554108439148713</v>
      </c>
    </row>
    <row r="10" spans="2:17">
      <c r="B10" s="45">
        <v>6</v>
      </c>
      <c r="C10" s="43">
        <v>20</v>
      </c>
      <c r="D10" s="43" t="s">
        <v>62</v>
      </c>
      <c r="E10" s="43" t="s">
        <v>13</v>
      </c>
      <c r="F10" s="43" t="s">
        <v>56</v>
      </c>
      <c r="G10" s="46">
        <v>-7.1839055696723806</v>
      </c>
      <c r="H10" s="46"/>
      <c r="I10" s="46"/>
      <c r="J10" s="46">
        <v>-5.73</v>
      </c>
      <c r="K10" s="46"/>
      <c r="L10" s="46">
        <v>-6.73</v>
      </c>
      <c r="M10" s="46">
        <v>-6.2472000000000003</v>
      </c>
      <c r="N10" s="46"/>
      <c r="O10" s="46">
        <f t="shared" si="0"/>
        <v>0.62569166234651663</v>
      </c>
      <c r="P10" s="46">
        <f t="shared" si="1"/>
        <v>1.4539055696723802</v>
      </c>
      <c r="Q10" s="46">
        <f t="shared" si="2"/>
        <v>-6.472776392418095</v>
      </c>
    </row>
    <row r="11" spans="2:17">
      <c r="B11" s="45">
        <v>7</v>
      </c>
      <c r="C11" s="43">
        <v>6</v>
      </c>
      <c r="D11" s="43" t="s">
        <v>63</v>
      </c>
      <c r="E11" s="43" t="s">
        <v>7</v>
      </c>
      <c r="F11" s="43" t="s">
        <v>57</v>
      </c>
      <c r="G11" s="46">
        <v>-3.7819173367810972</v>
      </c>
      <c r="H11" s="46"/>
      <c r="I11" s="46"/>
      <c r="J11" s="46">
        <v>-3.95</v>
      </c>
      <c r="K11" s="46"/>
      <c r="L11" s="46">
        <v>-3.07</v>
      </c>
      <c r="M11" s="46">
        <v>-1.8261000000000001</v>
      </c>
      <c r="N11" s="46"/>
      <c r="O11" s="46">
        <f t="shared" si="0"/>
        <v>0.96578715524944392</v>
      </c>
      <c r="P11" s="46">
        <f t="shared" si="1"/>
        <v>2.1238999999999999</v>
      </c>
      <c r="Q11" s="46">
        <f t="shared" si="2"/>
        <v>-3.1570043341952743</v>
      </c>
    </row>
    <row r="12" spans="2:17">
      <c r="B12" s="45">
        <v>9</v>
      </c>
      <c r="C12" s="43">
        <v>15</v>
      </c>
      <c r="D12" s="43" t="s">
        <v>63</v>
      </c>
      <c r="E12" s="43" t="s">
        <v>8</v>
      </c>
      <c r="F12" s="43" t="s">
        <v>58</v>
      </c>
      <c r="G12" s="46">
        <v>-1.6826011066078894</v>
      </c>
      <c r="H12" s="46"/>
      <c r="I12" s="46"/>
      <c r="J12" s="46">
        <v>-1.48</v>
      </c>
      <c r="K12" s="46"/>
      <c r="L12" s="46">
        <v>-1.3</v>
      </c>
      <c r="M12" s="46">
        <v>-0.92159999999999997</v>
      </c>
      <c r="N12" s="46"/>
      <c r="O12" s="46">
        <f t="shared" si="0"/>
        <v>0.32325823261426312</v>
      </c>
      <c r="P12" s="46">
        <f t="shared" si="1"/>
        <v>0.76100110660788944</v>
      </c>
      <c r="Q12" s="46">
        <f t="shared" si="2"/>
        <v>-1.3460502766519722</v>
      </c>
    </row>
    <row r="13" spans="2:17">
      <c r="B13" s="45">
        <v>11</v>
      </c>
      <c r="C13" s="43">
        <v>20</v>
      </c>
      <c r="D13" s="43" t="s">
        <v>63</v>
      </c>
      <c r="E13" s="43" t="s">
        <v>13</v>
      </c>
      <c r="F13" s="43" t="s">
        <v>58</v>
      </c>
      <c r="G13" s="46">
        <v>-1.813265531858836</v>
      </c>
      <c r="H13" s="46"/>
      <c r="I13" s="46"/>
      <c r="J13" s="46">
        <v>-1.81</v>
      </c>
      <c r="K13" s="46"/>
      <c r="L13" s="46">
        <v>-1.1299999999999999</v>
      </c>
      <c r="M13" s="46">
        <v>-0.68359999999999999</v>
      </c>
      <c r="N13" s="46"/>
      <c r="O13" s="46">
        <f t="shared" si="0"/>
        <v>0.55328237099111222</v>
      </c>
      <c r="P13" s="46">
        <f t="shared" si="1"/>
        <v>1.129665531858836</v>
      </c>
      <c r="Q13" s="46">
        <f t="shared" si="2"/>
        <v>-1.359216382964709</v>
      </c>
    </row>
    <row r="15" spans="2:17" ht="15" thickBot="1">
      <c r="B15" s="29" t="s">
        <v>83</v>
      </c>
    </row>
    <row r="16" spans="2:17" ht="38.25">
      <c r="B16" s="53" t="s">
        <v>6</v>
      </c>
      <c r="C16" s="54" t="s">
        <v>5</v>
      </c>
      <c r="D16" s="54" t="s">
        <v>65</v>
      </c>
      <c r="E16" s="54" t="s">
        <v>66</v>
      </c>
      <c r="F16" s="55" t="s">
        <v>67</v>
      </c>
      <c r="G16" s="56" t="s">
        <v>95</v>
      </c>
      <c r="H16" s="56" t="s">
        <v>31</v>
      </c>
      <c r="I16" s="56" t="s">
        <v>70</v>
      </c>
      <c r="J16" s="56" t="s">
        <v>71</v>
      </c>
      <c r="K16" s="56" t="s">
        <v>73</v>
      </c>
      <c r="L16" s="56" t="s">
        <v>74</v>
      </c>
      <c r="M16" s="56" t="s">
        <v>76</v>
      </c>
      <c r="N16" s="56" t="s">
        <v>77</v>
      </c>
      <c r="O16" s="56" t="s">
        <v>79</v>
      </c>
      <c r="P16" s="56" t="s">
        <v>80</v>
      </c>
      <c r="Q16" s="56" t="s">
        <v>82</v>
      </c>
    </row>
    <row r="17" spans="2:17">
      <c r="B17" s="45">
        <v>2</v>
      </c>
      <c r="C17" s="43">
        <v>6</v>
      </c>
      <c r="D17" s="43" t="s">
        <v>62</v>
      </c>
      <c r="E17" s="43" t="s">
        <v>7</v>
      </c>
      <c r="F17" s="43" t="s">
        <v>55</v>
      </c>
      <c r="G17" s="46">
        <v>-7.4307439778568947</v>
      </c>
      <c r="H17" s="46"/>
      <c r="I17" s="46"/>
      <c r="J17" s="47">
        <v>-6.76</v>
      </c>
      <c r="K17" s="46"/>
      <c r="L17" s="46">
        <v>-6.55</v>
      </c>
      <c r="M17" s="46">
        <v>-6.0099</v>
      </c>
      <c r="N17" s="46"/>
      <c r="O17" s="46">
        <f>STDEV(G17:N17)</f>
        <v>0.58757007154994967</v>
      </c>
      <c r="P17" s="46">
        <f>MAX(G17:N17)-MIN(G17:N17)</f>
        <v>1.4208439778568946</v>
      </c>
      <c r="Q17" s="46">
        <f>AVERAGE(G17:N17)</f>
        <v>-6.687660994464224</v>
      </c>
    </row>
    <row r="18" spans="2:17">
      <c r="B18" s="45">
        <v>4</v>
      </c>
      <c r="C18" s="43">
        <v>15</v>
      </c>
      <c r="D18" s="43" t="s">
        <v>62</v>
      </c>
      <c r="E18" s="43" t="s">
        <v>8</v>
      </c>
      <c r="F18" s="43" t="s">
        <v>56</v>
      </c>
      <c r="G18" s="46">
        <v>-6.6059537622689302</v>
      </c>
      <c r="H18" s="46"/>
      <c r="I18" s="46"/>
      <c r="J18" s="47">
        <v>-5.47</v>
      </c>
      <c r="K18" s="46"/>
      <c r="L18" s="46">
        <v>-6.39</v>
      </c>
      <c r="M18" s="46">
        <v>-5.8681999999999999</v>
      </c>
      <c r="N18" s="46"/>
      <c r="O18" s="46">
        <f t="shared" ref="O18:O22" si="3">STDEV(G18:N18)</f>
        <v>0.51304207683133063</v>
      </c>
      <c r="P18" s="46">
        <f t="shared" ref="P18:P22" si="4">MAX(G18:N18)-MIN(G18:N18)</f>
        <v>1.1359537622689304</v>
      </c>
      <c r="Q18" s="46">
        <f t="shared" ref="Q18:Q22" si="5">AVERAGE(G18:N18)</f>
        <v>-6.0835384405672333</v>
      </c>
    </row>
    <row r="19" spans="2:17">
      <c r="B19" s="45">
        <v>6</v>
      </c>
      <c r="C19" s="43">
        <v>20</v>
      </c>
      <c r="D19" s="43" t="s">
        <v>62</v>
      </c>
      <c r="E19" s="43" t="s">
        <v>13</v>
      </c>
      <c r="F19" s="43" t="s">
        <v>56</v>
      </c>
      <c r="G19" s="46">
        <v>-6.790564169476534</v>
      </c>
      <c r="H19" s="46"/>
      <c r="I19" s="46"/>
      <c r="J19" s="47">
        <v>-5.55</v>
      </c>
      <c r="K19" s="46"/>
      <c r="L19" s="46">
        <v>-6.63</v>
      </c>
      <c r="M19" s="46">
        <v>-6.1562000000000001</v>
      </c>
      <c r="N19" s="46"/>
      <c r="O19" s="46">
        <f t="shared" si="3"/>
        <v>0.55719259765845464</v>
      </c>
      <c r="P19" s="46">
        <f t="shared" si="4"/>
        <v>1.2405641694765341</v>
      </c>
      <c r="Q19" s="46">
        <f t="shared" si="5"/>
        <v>-6.2816910423691326</v>
      </c>
    </row>
    <row r="20" spans="2:17">
      <c r="B20" s="45">
        <v>7</v>
      </c>
      <c r="C20" s="43">
        <v>6</v>
      </c>
      <c r="D20" s="43" t="s">
        <v>63</v>
      </c>
      <c r="E20" s="43" t="s">
        <v>7</v>
      </c>
      <c r="F20" s="43" t="s">
        <v>57</v>
      </c>
      <c r="G20" s="46">
        <v>-4.3838455522509303</v>
      </c>
      <c r="H20" s="46"/>
      <c r="I20" s="46"/>
      <c r="J20" s="46">
        <v>-4.53</v>
      </c>
      <c r="K20" s="46"/>
      <c r="L20" s="46">
        <v>-3.61</v>
      </c>
      <c r="M20" s="46">
        <v>-2.3052999999999999</v>
      </c>
      <c r="N20" s="46"/>
      <c r="O20" s="46">
        <f t="shared" si="3"/>
        <v>1.0181061607267674</v>
      </c>
      <c r="P20" s="46">
        <f t="shared" si="4"/>
        <v>2.2247000000000003</v>
      </c>
      <c r="Q20" s="46">
        <f t="shared" si="5"/>
        <v>-3.707286388062732</v>
      </c>
    </row>
    <row r="21" spans="2:17">
      <c r="B21" s="45">
        <v>9</v>
      </c>
      <c r="C21" s="43">
        <v>15</v>
      </c>
      <c r="D21" s="43" t="s">
        <v>63</v>
      </c>
      <c r="E21" s="43" t="s">
        <v>8</v>
      </c>
      <c r="F21" s="43" t="s">
        <v>58</v>
      </c>
      <c r="G21" s="46">
        <v>-1.6870738684231474</v>
      </c>
      <c r="H21" s="46"/>
      <c r="I21" s="46"/>
      <c r="J21" s="46">
        <v>-1.65</v>
      </c>
      <c r="K21" s="46"/>
      <c r="L21" s="46">
        <v>-1.37</v>
      </c>
      <c r="M21" s="46">
        <v>-1.0477000000000001</v>
      </c>
      <c r="N21" s="46"/>
      <c r="O21" s="46">
        <f t="shared" si="3"/>
        <v>0.29661308037282275</v>
      </c>
      <c r="P21" s="46">
        <f t="shared" si="4"/>
        <v>0.63937386842314736</v>
      </c>
      <c r="Q21" s="46">
        <f t="shared" si="5"/>
        <v>-1.4386934671057869</v>
      </c>
    </row>
    <row r="22" spans="2:17">
      <c r="B22" s="45">
        <v>11</v>
      </c>
      <c r="C22" s="43">
        <v>20</v>
      </c>
      <c r="D22" s="43" t="s">
        <v>63</v>
      </c>
      <c r="E22" s="43" t="s">
        <v>13</v>
      </c>
      <c r="F22" s="43" t="s">
        <v>58</v>
      </c>
      <c r="G22" s="46">
        <v>-1.6517848996535962</v>
      </c>
      <c r="H22" s="46"/>
      <c r="I22" s="46"/>
      <c r="J22" s="46">
        <v>-1.6</v>
      </c>
      <c r="K22" s="46"/>
      <c r="L22" s="46">
        <v>-1.03</v>
      </c>
      <c r="M22" s="46">
        <v>-0.5796</v>
      </c>
      <c r="N22" s="46"/>
      <c r="O22" s="46">
        <f t="shared" si="3"/>
        <v>0.50890854747476988</v>
      </c>
      <c r="P22" s="46">
        <f t="shared" si="4"/>
        <v>1.0721848996535961</v>
      </c>
      <c r="Q22" s="46">
        <f t="shared" si="5"/>
        <v>-1.2153462249133991</v>
      </c>
    </row>
    <row r="24" spans="2:17" ht="15" thickBot="1">
      <c r="B24" s="29" t="s">
        <v>84</v>
      </c>
    </row>
    <row r="25" spans="2:17" ht="38.25">
      <c r="B25" s="53" t="s">
        <v>6</v>
      </c>
      <c r="C25" s="54" t="s">
        <v>5</v>
      </c>
      <c r="D25" s="54" t="s">
        <v>65</v>
      </c>
      <c r="E25" s="54" t="s">
        <v>66</v>
      </c>
      <c r="F25" s="55" t="s">
        <v>67</v>
      </c>
      <c r="G25" s="56" t="s">
        <v>95</v>
      </c>
      <c r="H25" s="56" t="s">
        <v>31</v>
      </c>
      <c r="I25" s="56" t="s">
        <v>70</v>
      </c>
      <c r="J25" s="56" t="s">
        <v>71</v>
      </c>
      <c r="K25" s="56" t="s">
        <v>73</v>
      </c>
      <c r="L25" s="56" t="s">
        <v>74</v>
      </c>
      <c r="M25" s="56" t="s">
        <v>76</v>
      </c>
      <c r="N25" s="56" t="s">
        <v>77</v>
      </c>
      <c r="O25" s="56" t="s">
        <v>79</v>
      </c>
      <c r="P25" s="56" t="s">
        <v>80</v>
      </c>
      <c r="Q25" s="56" t="s">
        <v>82</v>
      </c>
    </row>
    <row r="26" spans="2:17">
      <c r="B26" s="45">
        <v>2</v>
      </c>
      <c r="C26" s="43">
        <v>6</v>
      </c>
      <c r="D26" s="43" t="s">
        <v>62</v>
      </c>
      <c r="E26" s="43" t="s">
        <v>7</v>
      </c>
      <c r="F26" s="43" t="s">
        <v>55</v>
      </c>
      <c r="G26" s="46">
        <v>-7.5294419345207988</v>
      </c>
      <c r="H26" s="46"/>
      <c r="I26" s="46"/>
      <c r="J26" s="47">
        <v>-7.15</v>
      </c>
      <c r="K26" s="46"/>
      <c r="L26" s="46">
        <v>-6.78</v>
      </c>
      <c r="M26" s="46">
        <v>-6.0088999999999997</v>
      </c>
      <c r="N26" s="46"/>
      <c r="O26" s="46">
        <f>STDEV(G26:N26)</f>
        <v>0.64879963455133149</v>
      </c>
      <c r="P26" s="46">
        <f>MAX(G26:N26)-MIN(G26:N26)</f>
        <v>1.5205419345207991</v>
      </c>
      <c r="Q26" s="46">
        <f>AVERAGE(G26:N26)</f>
        <v>-6.8670854836302002</v>
      </c>
    </row>
    <row r="27" spans="2:17">
      <c r="B27" s="45">
        <v>4</v>
      </c>
      <c r="C27" s="43">
        <v>15</v>
      </c>
      <c r="D27" s="43" t="s">
        <v>62</v>
      </c>
      <c r="E27" s="43" t="s">
        <v>8</v>
      </c>
      <c r="F27" s="43" t="s">
        <v>56</v>
      </c>
      <c r="G27" s="46">
        <v>-6.2472560602969578</v>
      </c>
      <c r="H27" s="46"/>
      <c r="I27" s="46"/>
      <c r="J27" s="47">
        <v>-5.33</v>
      </c>
      <c r="K27" s="46"/>
      <c r="L27" s="46">
        <v>-6.19</v>
      </c>
      <c r="M27" s="46">
        <v>-5.5613999999999999</v>
      </c>
      <c r="N27" s="46"/>
      <c r="O27" s="46">
        <f t="shared" ref="O27:O31" si="6">STDEV(G27:N27)</f>
        <v>0.45673838172036063</v>
      </c>
      <c r="P27" s="46">
        <f t="shared" ref="P27:P31" si="7">MAX(G27:N27)-MIN(G27:N27)</f>
        <v>0.91725606029695772</v>
      </c>
      <c r="Q27" s="46">
        <f t="shared" ref="Q27:Q31" si="8">AVERAGE(G27:N27)</f>
        <v>-5.8321640150742393</v>
      </c>
    </row>
    <row r="28" spans="2:17">
      <c r="B28" s="45">
        <v>6</v>
      </c>
      <c r="C28" s="43">
        <v>20</v>
      </c>
      <c r="D28" s="43" t="s">
        <v>62</v>
      </c>
      <c r="E28" s="43" t="s">
        <v>13</v>
      </c>
      <c r="F28" s="43" t="s">
        <v>56</v>
      </c>
      <c r="G28" s="46">
        <v>-6.916032629347221</v>
      </c>
      <c r="H28" s="46"/>
      <c r="I28" s="46"/>
      <c r="J28" s="47">
        <v>-5.52</v>
      </c>
      <c r="K28" s="46"/>
      <c r="L28" s="46">
        <v>-6.81</v>
      </c>
      <c r="M28" s="46">
        <v>-6.0968</v>
      </c>
      <c r="N28" s="46"/>
      <c r="O28" s="46">
        <f t="shared" si="6"/>
        <v>0.6542645108361147</v>
      </c>
      <c r="P28" s="46">
        <f t="shared" si="7"/>
        <v>1.3960326293472214</v>
      </c>
      <c r="Q28" s="46">
        <f t="shared" si="8"/>
        <v>-6.3357081573368053</v>
      </c>
    </row>
    <row r="29" spans="2:17">
      <c r="B29" s="45">
        <v>7</v>
      </c>
      <c r="C29" s="43">
        <v>6</v>
      </c>
      <c r="D29" s="43" t="s">
        <v>63</v>
      </c>
      <c r="E29" s="43" t="s">
        <v>7</v>
      </c>
      <c r="F29" s="43" t="s">
        <v>57</v>
      </c>
      <c r="G29" s="46">
        <v>-4.3666474436933838</v>
      </c>
      <c r="H29" s="46"/>
      <c r="I29" s="46"/>
      <c r="J29" s="46">
        <v>-4.7300000000000004</v>
      </c>
      <c r="K29" s="46"/>
      <c r="L29" s="46">
        <v>-3.79</v>
      </c>
      <c r="M29" s="46">
        <v>-2.2227999999999999</v>
      </c>
      <c r="N29" s="46"/>
      <c r="O29" s="46">
        <f t="shared" si="6"/>
        <v>1.1062849578779184</v>
      </c>
      <c r="P29" s="46">
        <f t="shared" si="7"/>
        <v>2.5072000000000005</v>
      </c>
      <c r="Q29" s="46">
        <f t="shared" si="8"/>
        <v>-3.7773618609233459</v>
      </c>
    </row>
    <row r="30" spans="2:17">
      <c r="B30" s="45">
        <v>9</v>
      </c>
      <c r="C30" s="43">
        <v>15</v>
      </c>
      <c r="D30" s="43" t="s">
        <v>63</v>
      </c>
      <c r="E30" s="43" t="s">
        <v>8</v>
      </c>
      <c r="F30" s="43" t="s">
        <v>58</v>
      </c>
      <c r="G30" s="46">
        <v>-1.3720680894873989</v>
      </c>
      <c r="H30" s="46"/>
      <c r="I30" s="46"/>
      <c r="J30" s="46">
        <v>-1.43</v>
      </c>
      <c r="K30" s="46"/>
      <c r="L30" s="46">
        <v>-1.17</v>
      </c>
      <c r="M30" s="46">
        <v>-0.66049999999999998</v>
      </c>
      <c r="N30" s="46"/>
      <c r="O30" s="46">
        <f t="shared" si="6"/>
        <v>0.34998062625206738</v>
      </c>
      <c r="P30" s="46">
        <f t="shared" si="7"/>
        <v>0.76949999999999996</v>
      </c>
      <c r="Q30" s="46">
        <f t="shared" si="8"/>
        <v>-1.1581420223718497</v>
      </c>
    </row>
    <row r="31" spans="2:17">
      <c r="B31" s="45">
        <v>11</v>
      </c>
      <c r="C31" s="43">
        <v>20</v>
      </c>
      <c r="D31" s="43" t="s">
        <v>63</v>
      </c>
      <c r="E31" s="43" t="s">
        <v>13</v>
      </c>
      <c r="F31" s="43" t="s">
        <v>58</v>
      </c>
      <c r="G31" s="46">
        <v>-1.7016726897587</v>
      </c>
      <c r="H31" s="46"/>
      <c r="I31" s="46"/>
      <c r="J31" s="46">
        <v>-1.69</v>
      </c>
      <c r="K31" s="46"/>
      <c r="L31" s="46">
        <v>-1.1299999999999999</v>
      </c>
      <c r="M31" s="46">
        <v>-0.75370000000000004</v>
      </c>
      <c r="N31" s="46"/>
      <c r="O31" s="46">
        <f t="shared" si="6"/>
        <v>0.46165079844243856</v>
      </c>
      <c r="P31" s="46">
        <f t="shared" si="7"/>
        <v>0.94797268975869997</v>
      </c>
      <c r="Q31" s="46">
        <f t="shared" si="8"/>
        <v>-1.318843172439675</v>
      </c>
    </row>
    <row r="33" spans="2:17" ht="15" thickBot="1">
      <c r="B33" s="29" t="s">
        <v>85</v>
      </c>
    </row>
    <row r="34" spans="2:17" ht="36" customHeight="1">
      <c r="B34" s="53" t="s">
        <v>6</v>
      </c>
      <c r="C34" s="54" t="s">
        <v>5</v>
      </c>
      <c r="D34" s="54" t="s">
        <v>65</v>
      </c>
      <c r="E34" s="54" t="s">
        <v>9</v>
      </c>
      <c r="F34" s="55" t="s">
        <v>10</v>
      </c>
      <c r="G34" s="56" t="s">
        <v>68</v>
      </c>
      <c r="H34" s="56" t="s">
        <v>31</v>
      </c>
      <c r="I34" s="56" t="s">
        <v>86</v>
      </c>
      <c r="J34" s="56" t="s">
        <v>71</v>
      </c>
      <c r="K34" s="56" t="s">
        <v>72</v>
      </c>
      <c r="L34" s="56" t="s">
        <v>61</v>
      </c>
      <c r="M34" s="56" t="s">
        <v>87</v>
      </c>
      <c r="N34" s="56" t="s">
        <v>30</v>
      </c>
      <c r="O34" s="56" t="s">
        <v>78</v>
      </c>
      <c r="P34" s="56" t="s">
        <v>88</v>
      </c>
      <c r="Q34" s="56" t="s">
        <v>81</v>
      </c>
    </row>
    <row r="35" spans="2:17">
      <c r="B35" s="45">
        <v>2</v>
      </c>
      <c r="C35" s="43">
        <v>6</v>
      </c>
      <c r="D35" s="43" t="s">
        <v>62</v>
      </c>
      <c r="E35" s="43" t="s">
        <v>7</v>
      </c>
      <c r="F35" s="43" t="s">
        <v>55</v>
      </c>
      <c r="G35" s="46">
        <v>-7.5766200378557471</v>
      </c>
      <c r="H35" s="46"/>
      <c r="I35" s="46"/>
      <c r="J35" s="46">
        <f>'[1]Case 2, 10MHz'!H63</f>
        <v>-7.1889879516125852</v>
      </c>
      <c r="K35" s="46"/>
      <c r="L35" s="46">
        <v>-7.29</v>
      </c>
      <c r="M35" s="46">
        <v>-6.3460000000000001</v>
      </c>
      <c r="N35" s="46"/>
      <c r="O35" s="46">
        <f>STDEV(G35:N35)</f>
        <v>0.52905603660680767</v>
      </c>
      <c r="P35" s="46">
        <f>MAX(G35:N35)-MIN(G35:N35)</f>
        <v>1.230620037855747</v>
      </c>
      <c r="Q35" s="46">
        <f>AVERAGE(G35:N35)</f>
        <v>-7.1004019973670829</v>
      </c>
    </row>
    <row r="36" spans="2:17">
      <c r="B36" s="45">
        <v>4</v>
      </c>
      <c r="C36" s="43">
        <v>15</v>
      </c>
      <c r="D36" s="43" t="s">
        <v>62</v>
      </c>
      <c r="E36" s="43" t="s">
        <v>8</v>
      </c>
      <c r="F36" s="43" t="s">
        <v>56</v>
      </c>
      <c r="G36" s="46">
        <v>-6.2561369743295492</v>
      </c>
      <c r="H36" s="46"/>
      <c r="I36" s="46"/>
      <c r="J36" s="46">
        <f>'[1]Case 4, 10MHz'!H63</f>
        <v>-5.4247110529913396</v>
      </c>
      <c r="K36" s="46"/>
      <c r="L36" s="46">
        <v>-6.32</v>
      </c>
      <c r="M36" s="46">
        <v>-5.3817000000000004</v>
      </c>
      <c r="N36" s="46"/>
      <c r="O36" s="46">
        <f t="shared" ref="O36:O40" si="9">STDEV(G36:N36)</f>
        <v>0.51184199304333899</v>
      </c>
      <c r="P36" s="46">
        <f t="shared" ref="P36:P40" si="10">MAX(G36:N36)-MIN(G36:N36)</f>
        <v>0.93829999999999991</v>
      </c>
      <c r="Q36" s="46">
        <f t="shared" ref="Q36:Q40" si="11">AVERAGE(G36:N36)</f>
        <v>-5.8456370068302217</v>
      </c>
    </row>
    <row r="37" spans="2:17">
      <c r="B37" s="45">
        <v>6</v>
      </c>
      <c r="C37" s="43">
        <v>20</v>
      </c>
      <c r="D37" s="43" t="s">
        <v>62</v>
      </c>
      <c r="E37" s="43" t="s">
        <v>13</v>
      </c>
      <c r="F37" s="43" t="s">
        <v>56</v>
      </c>
      <c r="G37" s="46">
        <v>-6.6521338482423626</v>
      </c>
      <c r="H37" s="46"/>
      <c r="I37" s="46"/>
      <c r="J37" s="46">
        <f>'[1]Case 6, 10MHz'!H54</f>
        <v>-5.3446504595687268</v>
      </c>
      <c r="K37" s="46"/>
      <c r="L37" s="46">
        <v>-6.76</v>
      </c>
      <c r="M37" s="46">
        <v>-5.8223000000000003</v>
      </c>
      <c r="N37" s="46"/>
      <c r="O37" s="46">
        <f t="shared" si="9"/>
        <v>0.67825860537080163</v>
      </c>
      <c r="P37" s="46">
        <f t="shared" si="10"/>
        <v>1.415349540431273</v>
      </c>
      <c r="Q37" s="46">
        <f t="shared" si="11"/>
        <v>-6.1447710769527717</v>
      </c>
    </row>
    <row r="38" spans="2:17">
      <c r="B38" s="45">
        <v>7</v>
      </c>
      <c r="C38" s="43">
        <v>6</v>
      </c>
      <c r="D38" s="43" t="s">
        <v>63</v>
      </c>
      <c r="E38" s="43" t="s">
        <v>7</v>
      </c>
      <c r="F38" s="43" t="s">
        <v>57</v>
      </c>
      <c r="G38" s="46">
        <v>-4.4895481982704606</v>
      </c>
      <c r="H38" s="46"/>
      <c r="I38" s="46"/>
      <c r="J38" s="46">
        <f>'[1]Case 7, 10MHz'!H54</f>
        <v>-4.8530901806524884</v>
      </c>
      <c r="K38" s="46"/>
      <c r="L38" s="46">
        <v>-3.94</v>
      </c>
      <c r="M38" s="46">
        <v>-2.5255999999999998</v>
      </c>
      <c r="N38" s="46"/>
      <c r="O38" s="46">
        <f t="shared" si="9"/>
        <v>1.0223636869082744</v>
      </c>
      <c r="P38" s="46">
        <f t="shared" si="10"/>
        <v>2.3274901806524886</v>
      </c>
      <c r="Q38" s="46">
        <f t="shared" si="11"/>
        <v>-3.9520595947307369</v>
      </c>
    </row>
    <row r="39" spans="2:17">
      <c r="B39" s="45">
        <v>9</v>
      </c>
      <c r="C39" s="43">
        <v>15</v>
      </c>
      <c r="D39" s="43" t="s">
        <v>63</v>
      </c>
      <c r="E39" s="43" t="s">
        <v>8</v>
      </c>
      <c r="F39" s="43" t="s">
        <v>58</v>
      </c>
      <c r="G39" s="46">
        <v>-1.5365887885320781</v>
      </c>
      <c r="H39" s="46"/>
      <c r="I39" s="46"/>
      <c r="J39" s="46">
        <f>'[1]Case 9, 10MHz'!H54</f>
        <v>-1.5994225138769451</v>
      </c>
      <c r="K39" s="46"/>
      <c r="L39" s="46">
        <v>-1.38</v>
      </c>
      <c r="M39" s="46">
        <v>-0.85440000000000005</v>
      </c>
      <c r="N39" s="46"/>
      <c r="O39" s="46">
        <f t="shared" si="9"/>
        <v>0.33829348879253801</v>
      </c>
      <c r="P39" s="46">
        <f t="shared" si="10"/>
        <v>0.74502251387694507</v>
      </c>
      <c r="Q39" s="46">
        <f t="shared" si="11"/>
        <v>-1.3426028256022557</v>
      </c>
    </row>
    <row r="40" spans="2:17">
      <c r="B40" s="45">
        <v>11</v>
      </c>
      <c r="C40" s="43">
        <v>20</v>
      </c>
      <c r="D40" s="43" t="s">
        <v>63</v>
      </c>
      <c r="E40" s="43" t="s">
        <v>13</v>
      </c>
      <c r="F40" s="43" t="s">
        <v>58</v>
      </c>
      <c r="G40" s="46">
        <v>-1.57257647285804</v>
      </c>
      <c r="H40" s="46"/>
      <c r="I40" s="46"/>
      <c r="J40" s="46">
        <f>'[1]Case 11, 10MHz'!H54</f>
        <v>-1.5296569302497225</v>
      </c>
      <c r="K40" s="46"/>
      <c r="L40" s="46">
        <v>-1.1399999999999999</v>
      </c>
      <c r="M40" s="46">
        <v>-0.65159999999999996</v>
      </c>
      <c r="N40" s="46"/>
      <c r="O40" s="46">
        <f t="shared" si="9"/>
        <v>0.42802971193766187</v>
      </c>
      <c r="P40" s="46">
        <f t="shared" si="10"/>
        <v>0.92097647285804007</v>
      </c>
      <c r="Q40" s="46">
        <f t="shared" si="11"/>
        <v>-1.2234583507769405</v>
      </c>
    </row>
    <row r="42" spans="2:17" ht="15" thickBot="1">
      <c r="B42" s="29" t="s">
        <v>89</v>
      </c>
    </row>
    <row r="43" spans="2:17" ht="36" customHeight="1">
      <c r="B43" s="53" t="s">
        <v>6</v>
      </c>
      <c r="C43" s="54" t="s">
        <v>5</v>
      </c>
      <c r="D43" s="54" t="s">
        <v>65</v>
      </c>
      <c r="E43" s="54" t="s">
        <v>9</v>
      </c>
      <c r="F43" s="55" t="s">
        <v>10</v>
      </c>
      <c r="G43" s="56" t="s">
        <v>68</v>
      </c>
      <c r="H43" s="56" t="s">
        <v>31</v>
      </c>
      <c r="I43" s="56" t="s">
        <v>69</v>
      </c>
      <c r="J43" s="56" t="s">
        <v>71</v>
      </c>
      <c r="K43" s="56" t="s">
        <v>72</v>
      </c>
      <c r="L43" s="56" t="s">
        <v>61</v>
      </c>
      <c r="M43" s="56" t="s">
        <v>75</v>
      </c>
      <c r="N43" s="56" t="s">
        <v>30</v>
      </c>
      <c r="O43" s="56" t="s">
        <v>78</v>
      </c>
      <c r="P43" s="56" t="s">
        <v>88</v>
      </c>
      <c r="Q43" s="56" t="s">
        <v>81</v>
      </c>
    </row>
    <row r="44" spans="2:17">
      <c r="B44" s="45">
        <v>2</v>
      </c>
      <c r="C44" s="43">
        <v>6</v>
      </c>
      <c r="D44" s="43" t="s">
        <v>62</v>
      </c>
      <c r="E44" s="43" t="s">
        <v>7</v>
      </c>
      <c r="F44" s="43" t="s">
        <v>55</v>
      </c>
      <c r="G44" s="46">
        <v>-7.6150449029788971</v>
      </c>
      <c r="H44" s="46"/>
      <c r="I44" s="46"/>
      <c r="J44" s="47">
        <v>-6.85</v>
      </c>
      <c r="K44" s="46"/>
      <c r="L44" s="46">
        <v>-7.36</v>
      </c>
      <c r="M44" s="46">
        <v>-6.7767999999999997</v>
      </c>
      <c r="N44" s="46"/>
      <c r="O44" s="46">
        <f>STDEV(G44:N44)</f>
        <v>0.40399841207191173</v>
      </c>
      <c r="P44" s="46">
        <f>MAX(G44:N44)-MIN(G44:N44)</f>
        <v>0.83824490297889742</v>
      </c>
      <c r="Q44" s="46">
        <f>AVERAGE(G44:N44)</f>
        <v>-7.1504612257447242</v>
      </c>
    </row>
    <row r="45" spans="2:17">
      <c r="B45" s="45">
        <v>4</v>
      </c>
      <c r="C45" s="43">
        <v>15</v>
      </c>
      <c r="D45" s="43" t="s">
        <v>62</v>
      </c>
      <c r="E45" s="43" t="s">
        <v>8</v>
      </c>
      <c r="F45" s="43" t="s">
        <v>56</v>
      </c>
      <c r="G45" s="46">
        <v>-5.9726129989052463</v>
      </c>
      <c r="H45" s="46"/>
      <c r="I45" s="46"/>
      <c r="J45" s="47">
        <v>-4.9400000000000004</v>
      </c>
      <c r="K45" s="46"/>
      <c r="L45" s="46">
        <v>-6.13</v>
      </c>
      <c r="M45" s="46">
        <v>-5.3072999999999997</v>
      </c>
      <c r="N45" s="46"/>
      <c r="O45" s="46">
        <f t="shared" ref="O45:O49" si="12">STDEV(G45:N45)</f>
        <v>0.55987693886945311</v>
      </c>
      <c r="P45" s="46">
        <f t="shared" ref="P45:P49" si="13">MAX(G45:N45)-MIN(G45:N45)</f>
        <v>1.1899999999999995</v>
      </c>
      <c r="Q45" s="46">
        <f t="shared" ref="Q45:Q49" si="14">AVERAGE(G45:N45)</f>
        <v>-5.5874782497263116</v>
      </c>
    </row>
    <row r="46" spans="2:17">
      <c r="B46" s="45">
        <v>6</v>
      </c>
      <c r="C46" s="43">
        <v>20</v>
      </c>
      <c r="D46" s="43" t="s">
        <v>62</v>
      </c>
      <c r="E46" s="43" t="s">
        <v>13</v>
      </c>
      <c r="F46" s="43" t="s">
        <v>56</v>
      </c>
      <c r="G46" s="46">
        <v>-6.3383504766331207</v>
      </c>
      <c r="H46" s="46"/>
      <c r="I46" s="46"/>
      <c r="J46" s="47">
        <v>-4.75</v>
      </c>
      <c r="K46" s="46"/>
      <c r="L46" s="46">
        <v>-6.42</v>
      </c>
      <c r="M46" s="46">
        <v>-5.4705000000000004</v>
      </c>
      <c r="N46" s="46"/>
      <c r="O46" s="46">
        <f t="shared" si="12"/>
        <v>0.79016131428330139</v>
      </c>
      <c r="P46" s="46">
        <f t="shared" si="13"/>
        <v>1.67</v>
      </c>
      <c r="Q46" s="46">
        <f t="shared" si="14"/>
        <v>-5.74471261915828</v>
      </c>
    </row>
    <row r="47" spans="2:17">
      <c r="B47" s="45">
        <v>7</v>
      </c>
      <c r="C47" s="43">
        <v>6</v>
      </c>
      <c r="D47" s="43" t="s">
        <v>63</v>
      </c>
      <c r="E47" s="43" t="s">
        <v>7</v>
      </c>
      <c r="F47" s="43" t="s">
        <v>57</v>
      </c>
      <c r="G47" s="46">
        <v>-4.458466680635814</v>
      </c>
      <c r="H47" s="46"/>
      <c r="I47" s="46"/>
      <c r="J47" s="46">
        <v>-4.6399999999999997</v>
      </c>
      <c r="K47" s="46"/>
      <c r="L47" s="46">
        <v>-3.91</v>
      </c>
      <c r="M47" s="46">
        <v>-2.4056999999999999</v>
      </c>
      <c r="N47" s="46"/>
      <c r="O47" s="46">
        <f t="shared" si="12"/>
        <v>1.0138842829655861</v>
      </c>
      <c r="P47" s="46">
        <f t="shared" si="13"/>
        <v>2.2342999999999997</v>
      </c>
      <c r="Q47" s="46">
        <f t="shared" si="14"/>
        <v>-3.8535416701589531</v>
      </c>
    </row>
    <row r="48" spans="2:17">
      <c r="B48" s="45">
        <v>9</v>
      </c>
      <c r="C48" s="43">
        <v>15</v>
      </c>
      <c r="D48" s="43" t="s">
        <v>63</v>
      </c>
      <c r="E48" s="43" t="s">
        <v>8</v>
      </c>
      <c r="F48" s="43" t="s">
        <v>58</v>
      </c>
      <c r="G48" s="46">
        <v>-1.3581028763625769</v>
      </c>
      <c r="H48" s="46"/>
      <c r="I48" s="46"/>
      <c r="J48" s="46">
        <v>-1.48</v>
      </c>
      <c r="K48" s="46"/>
      <c r="L48" s="46">
        <v>-1.31</v>
      </c>
      <c r="M48" s="46">
        <v>-0.71509999999999996</v>
      </c>
      <c r="N48" s="46"/>
      <c r="O48" s="46">
        <f t="shared" si="12"/>
        <v>0.34138242418095427</v>
      </c>
      <c r="P48" s="46">
        <f t="shared" si="13"/>
        <v>0.76490000000000002</v>
      </c>
      <c r="Q48" s="46">
        <f t="shared" si="14"/>
        <v>-1.2158007190906441</v>
      </c>
    </row>
    <row r="49" spans="2:17">
      <c r="B49" s="45">
        <v>11</v>
      </c>
      <c r="C49" s="43">
        <v>20</v>
      </c>
      <c r="D49" s="43" t="s">
        <v>63</v>
      </c>
      <c r="E49" s="43" t="s">
        <v>13</v>
      </c>
      <c r="F49" s="43" t="s">
        <v>58</v>
      </c>
      <c r="G49" s="46">
        <v>-1.3090928961373063</v>
      </c>
      <c r="H49" s="46"/>
      <c r="I49" s="46"/>
      <c r="J49" s="46">
        <v>-1.35</v>
      </c>
      <c r="K49" s="46"/>
      <c r="L49" s="46">
        <v>-0.88</v>
      </c>
      <c r="M49" s="46">
        <v>-0.45400000000000001</v>
      </c>
      <c r="N49" s="46"/>
      <c r="O49" s="46">
        <f t="shared" si="12"/>
        <v>0.42053239725440272</v>
      </c>
      <c r="P49" s="46">
        <f t="shared" si="13"/>
        <v>0.89600000000000013</v>
      </c>
      <c r="Q49" s="46">
        <f t="shared" si="14"/>
        <v>-0.99827322403432661</v>
      </c>
    </row>
    <row r="51" spans="2:17" ht="15" thickBot="1">
      <c r="B51" s="29" t="s">
        <v>90</v>
      </c>
    </row>
    <row r="52" spans="2:17" ht="36" customHeight="1">
      <c r="B52" s="53" t="s">
        <v>6</v>
      </c>
      <c r="C52" s="54" t="s">
        <v>5</v>
      </c>
      <c r="D52" s="54" t="s">
        <v>65</v>
      </c>
      <c r="E52" s="54" t="s">
        <v>9</v>
      </c>
      <c r="F52" s="55" t="s">
        <v>10</v>
      </c>
      <c r="G52" s="56" t="s">
        <v>68</v>
      </c>
      <c r="H52" s="56" t="s">
        <v>31</v>
      </c>
      <c r="I52" s="56" t="s">
        <v>69</v>
      </c>
      <c r="J52" s="56" t="s">
        <v>71</v>
      </c>
      <c r="K52" s="56" t="s">
        <v>72</v>
      </c>
      <c r="L52" s="56" t="s">
        <v>61</v>
      </c>
      <c r="M52" s="56" t="s">
        <v>75</v>
      </c>
      <c r="N52" s="56" t="s">
        <v>30</v>
      </c>
      <c r="O52" s="56" t="s">
        <v>78</v>
      </c>
      <c r="P52" s="56" t="s">
        <v>88</v>
      </c>
      <c r="Q52" s="56" t="s">
        <v>81</v>
      </c>
    </row>
    <row r="53" spans="2:17">
      <c r="B53" s="45">
        <v>2</v>
      </c>
      <c r="C53" s="43">
        <v>6</v>
      </c>
      <c r="D53" s="43" t="s">
        <v>62</v>
      </c>
      <c r="E53" s="43" t="s">
        <v>7</v>
      </c>
      <c r="F53" s="43" t="s">
        <v>55</v>
      </c>
      <c r="G53" s="46">
        <v>-7.7012297224522284</v>
      </c>
      <c r="H53" s="46"/>
      <c r="I53" s="46"/>
      <c r="J53" s="47">
        <v>-7.25</v>
      </c>
      <c r="K53" s="46"/>
      <c r="L53" s="46">
        <v>-7.48</v>
      </c>
      <c r="M53" s="46">
        <v>-6.6384999999999996</v>
      </c>
      <c r="N53" s="46"/>
      <c r="O53" s="46">
        <f>STDEV(G53:N53)</f>
        <v>0.45797560119726555</v>
      </c>
      <c r="P53" s="46">
        <f>MAX(G53:N53)-MIN(G53:N53)</f>
        <v>1.0627297224522287</v>
      </c>
      <c r="Q53" s="46">
        <f>AVERAGE(G53:N53)</f>
        <v>-7.2674324306130575</v>
      </c>
    </row>
    <row r="54" spans="2:17">
      <c r="B54" s="45">
        <v>4</v>
      </c>
      <c r="C54" s="43">
        <v>15</v>
      </c>
      <c r="D54" s="43" t="s">
        <v>62</v>
      </c>
      <c r="E54" s="43" t="s">
        <v>8</v>
      </c>
      <c r="F54" s="43" t="s">
        <v>56</v>
      </c>
      <c r="G54" s="46">
        <v>-5.9583201674694264</v>
      </c>
      <c r="H54" s="46"/>
      <c r="I54" s="46"/>
      <c r="J54" s="47">
        <v>-5.37</v>
      </c>
      <c r="K54" s="46"/>
      <c r="L54" s="46">
        <v>-6.12</v>
      </c>
      <c r="M54" s="46">
        <v>-5.3113000000000001</v>
      </c>
      <c r="N54" s="46"/>
      <c r="O54" s="46">
        <f t="shared" ref="O54:O58" si="15">STDEV(G54:N54)</f>
        <v>0.40935289022335875</v>
      </c>
      <c r="P54" s="46">
        <f t="shared" ref="P54:P58" si="16">MAX(G54:N54)-MIN(G54:N54)</f>
        <v>0.80869999999999997</v>
      </c>
      <c r="Q54" s="46">
        <f t="shared" ref="Q54:Q58" si="17">AVERAGE(G54:N54)</f>
        <v>-5.6899050418673562</v>
      </c>
    </row>
    <row r="55" spans="2:17">
      <c r="B55" s="45">
        <v>6</v>
      </c>
      <c r="C55" s="43">
        <v>20</v>
      </c>
      <c r="D55" s="43" t="s">
        <v>62</v>
      </c>
      <c r="E55" s="43" t="s">
        <v>13</v>
      </c>
      <c r="F55" s="43" t="s">
        <v>56</v>
      </c>
      <c r="G55" s="46">
        <v>-6.2731970664690619</v>
      </c>
      <c r="H55" s="46"/>
      <c r="I55" s="46"/>
      <c r="J55" s="47">
        <v>-5.01</v>
      </c>
      <c r="K55" s="46"/>
      <c r="L55" s="46">
        <v>-6.32</v>
      </c>
      <c r="M55" s="46">
        <v>-5.3155000000000001</v>
      </c>
      <c r="N55" s="46"/>
      <c r="O55" s="46">
        <f t="shared" si="15"/>
        <v>0.66667655291294725</v>
      </c>
      <c r="P55" s="46">
        <f t="shared" si="16"/>
        <v>1.3100000000000005</v>
      </c>
      <c r="Q55" s="46">
        <f t="shared" si="17"/>
        <v>-5.7296742666172653</v>
      </c>
    </row>
    <row r="56" spans="2:17">
      <c r="B56" s="45">
        <v>7</v>
      </c>
      <c r="C56" s="43">
        <v>6</v>
      </c>
      <c r="D56" s="43" t="s">
        <v>63</v>
      </c>
      <c r="E56" s="43" t="s">
        <v>7</v>
      </c>
      <c r="F56" s="43" t="s">
        <v>57</v>
      </c>
      <c r="G56" s="46">
        <v>-4.4809846739339037</v>
      </c>
      <c r="H56" s="46"/>
      <c r="I56" s="46"/>
      <c r="J56" s="46">
        <v>-4.93</v>
      </c>
      <c r="K56" s="46"/>
      <c r="L56" s="46">
        <v>-3.97</v>
      </c>
      <c r="M56" s="46">
        <v>-2.3761000000000001</v>
      </c>
      <c r="N56" s="46"/>
      <c r="O56" s="46">
        <f t="shared" si="15"/>
        <v>1.113469877253062</v>
      </c>
      <c r="P56" s="46">
        <f t="shared" si="16"/>
        <v>2.5538999999999996</v>
      </c>
      <c r="Q56" s="46">
        <f t="shared" si="17"/>
        <v>-3.9392711684834758</v>
      </c>
    </row>
    <row r="57" spans="2:17">
      <c r="B57" s="45">
        <v>9</v>
      </c>
      <c r="C57" s="43">
        <v>15</v>
      </c>
      <c r="D57" s="43" t="s">
        <v>63</v>
      </c>
      <c r="E57" s="43" t="s">
        <v>8</v>
      </c>
      <c r="F57" s="43" t="s">
        <v>58</v>
      </c>
      <c r="G57" s="46">
        <v>-1.4290660852111343</v>
      </c>
      <c r="H57" s="46"/>
      <c r="I57" s="46"/>
      <c r="J57" s="46">
        <v>-1.63</v>
      </c>
      <c r="K57" s="46"/>
      <c r="L57" s="46">
        <v>-1.38</v>
      </c>
      <c r="M57" s="46">
        <v>-0.77569999999999995</v>
      </c>
      <c r="N57" s="46"/>
      <c r="O57" s="46">
        <f t="shared" si="15"/>
        <v>0.36823635300968138</v>
      </c>
      <c r="P57" s="46">
        <f t="shared" si="16"/>
        <v>0.85429999999999995</v>
      </c>
      <c r="Q57" s="46">
        <f t="shared" si="17"/>
        <v>-1.3036915213027835</v>
      </c>
    </row>
    <row r="58" spans="2:17">
      <c r="B58" s="45">
        <v>11</v>
      </c>
      <c r="C58" s="43">
        <v>20</v>
      </c>
      <c r="D58" s="43" t="s">
        <v>63</v>
      </c>
      <c r="E58" s="43" t="s">
        <v>13</v>
      </c>
      <c r="F58" s="43" t="s">
        <v>58</v>
      </c>
      <c r="G58" s="46">
        <v>-1.2809119838876706</v>
      </c>
      <c r="H58" s="46"/>
      <c r="I58" s="46"/>
      <c r="J58" s="46">
        <v>-1.34</v>
      </c>
      <c r="K58" s="46"/>
      <c r="L58" s="46">
        <v>-0.9</v>
      </c>
      <c r="M58" s="46">
        <v>-0.41649999999999998</v>
      </c>
      <c r="N58" s="46"/>
      <c r="O58" s="46">
        <f t="shared" si="15"/>
        <v>0.42583427048226474</v>
      </c>
      <c r="P58" s="46">
        <f t="shared" si="16"/>
        <v>0.9235000000000001</v>
      </c>
      <c r="Q58" s="46">
        <f t="shared" si="17"/>
        <v>-0.98435299597191761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S120"/>
  <sheetViews>
    <sheetView zoomScale="85" zoomScaleNormal="85" workbookViewId="0">
      <selection activeCell="L35" sqref="L35:M60"/>
    </sheetView>
  </sheetViews>
  <sheetFormatPr defaultColWidth="9" defaultRowHeight="12.75"/>
  <cols>
    <col min="1" max="1" width="7.5703125" style="3" customWidth="1"/>
    <col min="2" max="2" width="9.42578125" style="3" customWidth="1"/>
    <col min="3" max="4" width="7.5703125" style="4" customWidth="1"/>
    <col min="5" max="15" width="7.5703125" style="3" customWidth="1"/>
    <col min="16" max="16" width="9.140625" style="3" customWidth="1"/>
    <col min="17" max="17" width="7.5703125" style="3" customWidth="1"/>
    <col min="18" max="16384" width="9" style="3"/>
  </cols>
  <sheetData>
    <row r="1" spans="1:19">
      <c r="A1" s="2" t="s">
        <v>11</v>
      </c>
      <c r="I1" s="5" t="s">
        <v>0</v>
      </c>
      <c r="J1" s="6">
        <v>5.16</v>
      </c>
      <c r="K1" s="6"/>
      <c r="L1" s="5" t="s">
        <v>1</v>
      </c>
    </row>
    <row r="2" spans="1:19">
      <c r="B2" s="3" t="s">
        <v>26</v>
      </c>
      <c r="C2" s="3"/>
      <c r="E2" s="4"/>
      <c r="P2" s="3" t="s">
        <v>27</v>
      </c>
      <c r="R2" s="4"/>
      <c r="S2" s="4"/>
    </row>
    <row r="3" spans="1:19">
      <c r="B3" s="34" t="s">
        <v>14</v>
      </c>
      <c r="C3" s="34" t="s">
        <v>2</v>
      </c>
      <c r="D3" s="35" t="s">
        <v>3</v>
      </c>
      <c r="E3" s="34" t="s">
        <v>4</v>
      </c>
      <c r="F3" s="36"/>
      <c r="G3" s="36"/>
      <c r="H3" s="37"/>
      <c r="I3" s="37"/>
      <c r="J3" s="37"/>
      <c r="K3" s="37"/>
      <c r="L3" s="37"/>
      <c r="M3" s="37"/>
      <c r="N3" s="37"/>
      <c r="O3" s="37"/>
      <c r="P3" s="34" t="s">
        <v>14</v>
      </c>
      <c r="Q3" s="34" t="s">
        <v>2</v>
      </c>
      <c r="R3" s="35" t="s">
        <v>3</v>
      </c>
      <c r="S3" s="34" t="s">
        <v>4</v>
      </c>
    </row>
    <row r="4" spans="1:19">
      <c r="B4" s="38">
        <v>0.7</v>
      </c>
      <c r="C4" s="39">
        <f>AVERAGE(B63,D63,F63,H63,J63,L63,N63,P63)</f>
        <v>-7.0904632819492344</v>
      </c>
      <c r="D4" s="39">
        <f>STDEV(B63,D63,F63,H63,J63,L63,N63,P63)</f>
        <v>0.54573952152236394</v>
      </c>
      <c r="E4" s="39">
        <f>ABS(MIN(B63,D63,F63,H63,J63,L63,N63,P63)-MAX(B63,D63,F63,H63,J63,L63,N63,P63))</f>
        <v>1.26661281853477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8">
        <v>0.7</v>
      </c>
      <c r="Q4" s="39">
        <f>AVERAGE(C63,E63,G63,I63,K63,M63,O63,Q63)</f>
        <v>-2.40534200166476</v>
      </c>
      <c r="R4" s="39">
        <f>STDEV(C63,E63,G63,I63,K63,M63,O63,Q63)</f>
        <v>0.41442741863966159</v>
      </c>
      <c r="S4" s="39">
        <f>ABS(MIN(C63,E63,G63,I63,K63,M63,O63,Q63)-MAX(C63,E63,G63,I63,K63,M63,O63,Q63))</f>
        <v>0.9053813046135486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2" customFormat="1" ht="140.44999999999999" customHeight="1">
      <c r="A34" s="9" t="s">
        <v>16</v>
      </c>
      <c r="B34" s="10" t="s">
        <v>28</v>
      </c>
      <c r="C34" s="11" t="s">
        <v>23</v>
      </c>
      <c r="D34" s="10" t="s">
        <v>32</v>
      </c>
      <c r="E34" s="11" t="s">
        <v>33</v>
      </c>
      <c r="F34" s="10" t="s">
        <v>34</v>
      </c>
      <c r="G34" s="11" t="s">
        <v>35</v>
      </c>
      <c r="H34" s="10" t="s">
        <v>36</v>
      </c>
      <c r="I34" s="11" t="s">
        <v>37</v>
      </c>
      <c r="J34" s="10" t="s">
        <v>38</v>
      </c>
      <c r="K34" s="11" t="s">
        <v>39</v>
      </c>
      <c r="L34" s="10" t="s">
        <v>48</v>
      </c>
      <c r="M34" s="11" t="s">
        <v>49</v>
      </c>
      <c r="N34" s="10" t="s">
        <v>53</v>
      </c>
      <c r="O34" s="11" t="s">
        <v>54</v>
      </c>
      <c r="P34" s="10" t="s">
        <v>24</v>
      </c>
      <c r="Q34" s="11" t="s">
        <v>25</v>
      </c>
    </row>
    <row r="35" spans="1:17" ht="15">
      <c r="A35" s="13">
        <v>-10</v>
      </c>
      <c r="B35" s="58">
        <v>2.491248047</v>
      </c>
      <c r="C35" s="58"/>
      <c r="D35" s="3"/>
      <c r="F35" s="44"/>
      <c r="G35" s="42"/>
      <c r="H35" s="44">
        <v>2.2200000000000002</v>
      </c>
      <c r="I35" s="44"/>
      <c r="J35" s="44"/>
      <c r="K35" s="44"/>
      <c r="L35" s="59">
        <v>2.2695744000000002</v>
      </c>
      <c r="M35" s="59">
        <v>0.5874144</v>
      </c>
      <c r="N35" s="44">
        <v>1.56918978053623</v>
      </c>
      <c r="O35" s="44">
        <v>0.13878250197751099</v>
      </c>
      <c r="P35" s="44"/>
      <c r="Q35" s="44"/>
    </row>
    <row r="36" spans="1:17" ht="15">
      <c r="A36" s="13">
        <v>-9</v>
      </c>
      <c r="B36" s="58">
        <v>2.9747399899999998</v>
      </c>
      <c r="C36" s="58">
        <v>0.60423602300000001</v>
      </c>
      <c r="D36" s="3"/>
      <c r="F36" s="44"/>
      <c r="G36" s="44"/>
      <c r="H36" s="44">
        <v>2.72</v>
      </c>
      <c r="I36" s="44"/>
      <c r="J36" s="44"/>
      <c r="K36" s="44"/>
      <c r="L36" s="59">
        <v>2.7680304000000002</v>
      </c>
      <c r="M36" s="59">
        <v>0.87554880000000002</v>
      </c>
      <c r="N36" s="44">
        <v>2.1022889747671401</v>
      </c>
      <c r="O36" s="44">
        <v>0.32754453594002902</v>
      </c>
      <c r="P36" s="44"/>
      <c r="Q36" s="44"/>
    </row>
    <row r="37" spans="1:17" ht="15">
      <c r="A37" s="13">
        <v>-8</v>
      </c>
      <c r="B37" s="58">
        <v>3.4195319820000001</v>
      </c>
      <c r="C37" s="58">
        <v>0.97214398199999996</v>
      </c>
      <c r="D37" s="3"/>
      <c r="F37" s="44"/>
      <c r="G37" s="44"/>
      <c r="H37" s="44">
        <v>3.22</v>
      </c>
      <c r="I37" s="44">
        <v>1.01</v>
      </c>
      <c r="J37" s="44"/>
      <c r="K37" s="44"/>
      <c r="L37" s="59">
        <v>3.2817600000000002</v>
      </c>
      <c r="M37" s="59">
        <v>1.2439727999999999</v>
      </c>
      <c r="N37" s="44">
        <v>2.67058508001025</v>
      </c>
      <c r="O37" s="44">
        <v>0.65421409264734998</v>
      </c>
      <c r="P37" s="44"/>
      <c r="Q37" s="44"/>
    </row>
    <row r="38" spans="1:17" ht="15">
      <c r="A38" s="13">
        <v>-7</v>
      </c>
      <c r="B38" s="58">
        <v>3.8916721189999999</v>
      </c>
      <c r="C38" s="58">
        <v>1.31631604</v>
      </c>
      <c r="D38" s="3"/>
      <c r="F38" s="44"/>
      <c r="G38" s="44"/>
      <c r="H38" s="44">
        <v>3.71</v>
      </c>
      <c r="I38" s="44">
        <v>1.41</v>
      </c>
      <c r="J38" s="44"/>
      <c r="K38" s="44"/>
      <c r="L38" s="59">
        <v>3.7535903999999998</v>
      </c>
      <c r="M38" s="59">
        <v>1.6491359999999999</v>
      </c>
      <c r="N38" s="44">
        <v>3.26177151206576</v>
      </c>
      <c r="O38" s="44">
        <v>1.0886058016542499</v>
      </c>
      <c r="P38" s="44"/>
      <c r="Q38" s="44"/>
    </row>
    <row r="39" spans="1:17" ht="15">
      <c r="A39" s="13">
        <v>-6</v>
      </c>
      <c r="B39" s="58">
        <v>4.2884760740000001</v>
      </c>
      <c r="C39" s="58">
        <v>1.7930999759999999</v>
      </c>
      <c r="D39" s="3"/>
      <c r="F39" s="44"/>
      <c r="G39" s="44"/>
      <c r="H39" s="44">
        <v>4.1399999999999997</v>
      </c>
      <c r="I39" s="44">
        <v>1.85</v>
      </c>
      <c r="J39" s="44"/>
      <c r="K39" s="44"/>
      <c r="L39" s="59">
        <v>4.1593727999999999</v>
      </c>
      <c r="M39" s="59">
        <v>2.0726687999999998</v>
      </c>
      <c r="N39" s="44">
        <v>3.7813659473165</v>
      </c>
      <c r="O39" s="44">
        <v>1.57908703959708</v>
      </c>
      <c r="P39" s="44"/>
      <c r="Q39" s="44"/>
    </row>
    <row r="40" spans="1:17" ht="15">
      <c r="A40" s="13">
        <v>-5</v>
      </c>
      <c r="B40" s="58">
        <v>4.5862080079999998</v>
      </c>
      <c r="C40" s="58">
        <v>2.2404719239999999</v>
      </c>
      <c r="D40" s="3"/>
      <c r="F40" s="44"/>
      <c r="G40" s="44"/>
      <c r="H40" s="44">
        <v>4.4800000000000004</v>
      </c>
      <c r="I40" s="44">
        <v>2.33</v>
      </c>
      <c r="J40" s="44"/>
      <c r="K40" s="44"/>
      <c r="L40" s="59">
        <v>4.4788800000000002</v>
      </c>
      <c r="M40" s="59">
        <v>2.5570895999999999</v>
      </c>
      <c r="N40" s="44">
        <v>4.3165891961683798</v>
      </c>
      <c r="O40" s="44">
        <v>2.1787734535035099</v>
      </c>
      <c r="P40" s="44"/>
      <c r="Q40" s="44"/>
    </row>
    <row r="41" spans="1:17" ht="15">
      <c r="A41" s="13">
        <v>-4</v>
      </c>
      <c r="B41" s="58">
        <v>4.8638159180000002</v>
      </c>
      <c r="C41" s="58">
        <v>2.6780400389999999</v>
      </c>
      <c r="D41" s="3"/>
      <c r="F41" s="44"/>
      <c r="G41" s="44"/>
      <c r="H41" s="44">
        <v>4.72</v>
      </c>
      <c r="I41" s="44">
        <v>2.84</v>
      </c>
      <c r="J41" s="44"/>
      <c r="K41" s="44"/>
      <c r="L41" s="59">
        <v>4.7304816000000001</v>
      </c>
      <c r="M41" s="59">
        <v>3.0433680000000001</v>
      </c>
      <c r="N41" s="44">
        <v>4.6813275892619899</v>
      </c>
      <c r="O41" s="44">
        <v>2.7674181032445002</v>
      </c>
      <c r="P41" s="44"/>
      <c r="Q41" s="44"/>
    </row>
    <row r="42" spans="1:17" ht="15">
      <c r="A42" s="13">
        <v>-3</v>
      </c>
      <c r="B42" s="58">
        <v>4.9959121089999998</v>
      </c>
      <c r="C42" s="58">
        <v>3.2069399409999999</v>
      </c>
      <c r="D42" s="3"/>
      <c r="F42" s="44"/>
      <c r="G42" s="44"/>
      <c r="H42" s="44">
        <v>4.9000000000000004</v>
      </c>
      <c r="I42" s="44">
        <v>3.33</v>
      </c>
      <c r="J42" s="44"/>
      <c r="K42" s="44"/>
      <c r="L42" s="59">
        <v>4.9001424</v>
      </c>
      <c r="M42" s="59">
        <v>3.5061168</v>
      </c>
      <c r="N42" s="44">
        <v>4.9017692878270296</v>
      </c>
      <c r="O42" s="44">
        <v>3.4636266046767199</v>
      </c>
      <c r="P42" s="44"/>
      <c r="Q42" s="44"/>
    </row>
    <row r="43" spans="1:17" ht="15">
      <c r="A43" s="13">
        <v>-2</v>
      </c>
      <c r="B43" s="58">
        <v>5.055251953</v>
      </c>
      <c r="C43" s="58">
        <v>3.5490480959999999</v>
      </c>
      <c r="D43" s="3"/>
      <c r="F43" s="44"/>
      <c r="G43" s="44"/>
      <c r="H43" s="44"/>
      <c r="I43" s="44">
        <v>3.78</v>
      </c>
      <c r="J43" s="44"/>
      <c r="K43" s="44"/>
      <c r="L43" s="59">
        <v>5.0023103999999998</v>
      </c>
      <c r="M43" s="59">
        <v>3.9362543999999997</v>
      </c>
      <c r="N43" s="44">
        <v>5.0329080437807097</v>
      </c>
      <c r="O43" s="44">
        <v>3.9524697405469702</v>
      </c>
      <c r="P43" s="44"/>
      <c r="Q43" s="44"/>
    </row>
    <row r="44" spans="1:17" ht="15">
      <c r="A44" s="13">
        <v>-1</v>
      </c>
      <c r="B44" s="58">
        <v>5.1135600590000001</v>
      </c>
      <c r="C44" s="58">
        <v>3.954624023</v>
      </c>
      <c r="D44" s="3"/>
      <c r="F44" s="44"/>
      <c r="G44" s="44"/>
      <c r="H44" s="44"/>
      <c r="I44" s="44">
        <v>4.18</v>
      </c>
      <c r="J44" s="44"/>
      <c r="K44" s="44"/>
      <c r="L44" s="59">
        <v>5.0720735999999995</v>
      </c>
      <c r="M44" s="59">
        <v>4.3065360000000004</v>
      </c>
      <c r="N44" s="44">
        <v>5.1100593098874603</v>
      </c>
      <c r="O44" s="44">
        <v>4.3841436511497101</v>
      </c>
      <c r="P44" s="44"/>
      <c r="Q44" s="44"/>
    </row>
    <row r="45" spans="1:17" ht="15">
      <c r="A45" s="13">
        <v>0</v>
      </c>
      <c r="B45" s="58">
        <v>5.1285239259999997</v>
      </c>
      <c r="C45" s="58">
        <v>4.3426557619999997</v>
      </c>
      <c r="D45" s="3"/>
      <c r="F45" s="44"/>
      <c r="G45" s="44"/>
      <c r="H45" s="44"/>
      <c r="I45" s="44">
        <v>4.51</v>
      </c>
      <c r="J45" s="44"/>
      <c r="K45" s="44"/>
      <c r="L45" s="59">
        <v>5.1127344000000008</v>
      </c>
      <c r="M45" s="59">
        <v>4.5895104</v>
      </c>
      <c r="N45" s="44">
        <v>5.1405010499718102</v>
      </c>
      <c r="O45" s="44">
        <v>4.6976180699721297</v>
      </c>
      <c r="P45" s="44"/>
      <c r="Q45" s="44"/>
    </row>
    <row r="46" spans="1:17" ht="15">
      <c r="A46" s="13">
        <v>1</v>
      </c>
      <c r="B46" s="58">
        <v>5.1460678709999996</v>
      </c>
      <c r="C46" s="58">
        <v>4.6156201169999997</v>
      </c>
      <c r="D46" s="3"/>
      <c r="F46" s="44"/>
      <c r="G46" s="44"/>
      <c r="H46" s="44"/>
      <c r="I46" s="44">
        <v>4.74</v>
      </c>
      <c r="J46" s="44"/>
      <c r="K46" s="44"/>
      <c r="L46" s="59">
        <v>5.1354384</v>
      </c>
      <c r="M46" s="59">
        <v>4.7998320000000003</v>
      </c>
      <c r="N46" s="44">
        <v>5.1548230240534396</v>
      </c>
      <c r="O46" s="44">
        <v>4.9117127319410203</v>
      </c>
      <c r="P46" s="44"/>
      <c r="Q46" s="44"/>
    </row>
    <row r="47" spans="1:17" ht="15">
      <c r="A47" s="13">
        <v>2</v>
      </c>
      <c r="B47" s="58">
        <v>5.1512280270000002</v>
      </c>
      <c r="C47" s="58">
        <v>4.8034438479999997</v>
      </c>
      <c r="D47" s="3"/>
      <c r="F47" s="44"/>
      <c r="G47" s="44"/>
      <c r="H47" s="44"/>
      <c r="I47" s="44">
        <v>4.91</v>
      </c>
      <c r="J47" s="44"/>
      <c r="K47" s="44"/>
      <c r="L47" s="59">
        <v>5.1467904000000004</v>
      </c>
      <c r="M47" s="59">
        <v>4.9397712</v>
      </c>
      <c r="N47" s="44">
        <v>5.1596086280293099</v>
      </c>
      <c r="O47" s="44">
        <v>5.0403091448855699</v>
      </c>
      <c r="P47" s="44"/>
      <c r="Q47" s="44"/>
    </row>
    <row r="48" spans="1:17" ht="15">
      <c r="A48" s="13">
        <v>3</v>
      </c>
      <c r="B48" s="58"/>
      <c r="C48" s="58">
        <v>4.9381201170000004</v>
      </c>
      <c r="D48" s="3"/>
      <c r="F48" s="40"/>
      <c r="G48" s="44"/>
      <c r="H48" s="44"/>
      <c r="I48" s="44"/>
      <c r="J48" s="44"/>
      <c r="K48" s="44"/>
      <c r="L48" s="59">
        <v>5.1542208</v>
      </c>
      <c r="M48" s="59">
        <v>5.0272848000000003</v>
      </c>
      <c r="N48" s="44">
        <v>5.16</v>
      </c>
      <c r="O48" s="44">
        <v>5.1173290386580002</v>
      </c>
      <c r="P48" s="44"/>
      <c r="Q48" s="44"/>
    </row>
    <row r="49" spans="1:17" ht="15">
      <c r="A49" s="13">
        <v>4</v>
      </c>
      <c r="B49" s="58"/>
      <c r="C49" s="58">
        <v>5.0113920900000002</v>
      </c>
      <c r="D49" s="3"/>
      <c r="F49" s="40"/>
      <c r="G49" s="44"/>
      <c r="H49" s="44"/>
      <c r="I49" s="44"/>
      <c r="J49" s="44"/>
      <c r="K49" s="44"/>
      <c r="L49" s="59">
        <v>5.1577296000000006</v>
      </c>
      <c r="M49" s="59">
        <v>5.0892048000000001</v>
      </c>
      <c r="N49" s="44">
        <v>5.16</v>
      </c>
      <c r="O49" s="44">
        <v>5.1452734453559099</v>
      </c>
      <c r="P49" s="44"/>
      <c r="Q49" s="44"/>
    </row>
    <row r="50" spans="1:17" ht="15">
      <c r="A50" s="13">
        <v>5</v>
      </c>
      <c r="B50" s="58"/>
      <c r="C50" s="58">
        <v>5.0893081049999997</v>
      </c>
      <c r="D50" s="3"/>
      <c r="F50" s="40"/>
      <c r="G50" s="44"/>
      <c r="H50" s="44"/>
      <c r="I50" s="44"/>
      <c r="J50" s="44"/>
      <c r="K50" s="44"/>
      <c r="L50" s="59">
        <v>5.1595872000000007</v>
      </c>
      <c r="M50" s="59">
        <v>5.1203712000000001</v>
      </c>
      <c r="N50" s="44">
        <v>5.16</v>
      </c>
      <c r="O50" s="44">
        <v>5.1565194304199498</v>
      </c>
      <c r="P50" s="44"/>
      <c r="Q50" s="44"/>
    </row>
    <row r="51" spans="1:17" ht="15">
      <c r="A51" s="13">
        <v>6</v>
      </c>
      <c r="B51" s="58"/>
      <c r="C51" s="58">
        <v>5.1027241209999996</v>
      </c>
      <c r="D51" s="3"/>
      <c r="F51" s="40"/>
      <c r="G51" s="44"/>
      <c r="H51" s="44"/>
      <c r="I51" s="44"/>
      <c r="J51" s="44"/>
      <c r="K51" s="44"/>
      <c r="L51" s="59">
        <v>5.16</v>
      </c>
      <c r="M51" s="59">
        <v>5.1412176000000001</v>
      </c>
      <c r="N51" s="44">
        <v>5.16</v>
      </c>
      <c r="O51" s="44">
        <v>5.1598150258917803</v>
      </c>
      <c r="P51" s="44"/>
      <c r="Q51" s="44"/>
    </row>
    <row r="52" spans="1:17" ht="13.5">
      <c r="A52" s="13">
        <v>7</v>
      </c>
      <c r="B52" s="40"/>
      <c r="C52" s="40"/>
      <c r="D52" s="3"/>
      <c r="F52" s="40"/>
      <c r="G52" s="42"/>
      <c r="H52" s="40"/>
      <c r="I52" s="41"/>
      <c r="J52" s="44"/>
      <c r="K52" s="44"/>
      <c r="L52" s="59">
        <v>5.16</v>
      </c>
      <c r="M52" s="59">
        <v>5.1523631999999999</v>
      </c>
      <c r="N52" s="44">
        <v>5.16</v>
      </c>
      <c r="O52" s="44">
        <v>5.16</v>
      </c>
      <c r="P52" s="44"/>
      <c r="Q52" s="44"/>
    </row>
    <row r="53" spans="1:17" ht="13.5">
      <c r="A53" s="13">
        <v>8</v>
      </c>
      <c r="B53" s="40"/>
      <c r="C53" s="40"/>
      <c r="D53" s="3"/>
      <c r="F53" s="40"/>
      <c r="G53" s="42"/>
      <c r="H53" s="40"/>
      <c r="I53" s="40"/>
      <c r="J53" s="44"/>
      <c r="K53" s="44"/>
      <c r="L53" s="59">
        <v>5.16</v>
      </c>
      <c r="M53" s="59">
        <v>5.1573168000000003</v>
      </c>
      <c r="N53" s="44">
        <v>5.16</v>
      </c>
      <c r="O53" s="44">
        <v>5.16</v>
      </c>
      <c r="P53" s="44"/>
      <c r="Q53" s="44"/>
    </row>
    <row r="54" spans="1:17" ht="13.5">
      <c r="A54" s="13">
        <v>9</v>
      </c>
      <c r="B54" s="40"/>
      <c r="C54" s="40"/>
      <c r="D54" s="3"/>
      <c r="F54" s="40"/>
      <c r="G54" s="42"/>
      <c r="H54" s="40"/>
      <c r="I54" s="40"/>
      <c r="J54" s="44"/>
      <c r="K54" s="44"/>
      <c r="L54" s="59">
        <v>5.16</v>
      </c>
      <c r="M54" s="59">
        <v>5.1591743999999995</v>
      </c>
      <c r="N54" s="44">
        <v>5.16</v>
      </c>
      <c r="O54" s="44">
        <v>5.16</v>
      </c>
      <c r="P54" s="44"/>
      <c r="Q54" s="44"/>
    </row>
    <row r="55" spans="1:17" ht="13.5">
      <c r="A55" s="13">
        <v>10</v>
      </c>
      <c r="B55" s="40"/>
      <c r="C55" s="40"/>
      <c r="D55" s="3"/>
      <c r="F55" s="40"/>
      <c r="G55" s="42"/>
      <c r="H55" s="40"/>
      <c r="I55" s="41"/>
      <c r="J55" s="44"/>
      <c r="K55" s="44"/>
      <c r="L55" s="59">
        <v>5.16</v>
      </c>
      <c r="M55" s="59">
        <v>5.1597935999999995</v>
      </c>
      <c r="N55" s="44">
        <v>5.16</v>
      </c>
      <c r="O55" s="44">
        <v>5.16</v>
      </c>
      <c r="P55" s="44"/>
      <c r="Q55" s="44"/>
    </row>
    <row r="56" spans="1:17" ht="13.5">
      <c r="A56" s="13">
        <v>11</v>
      </c>
      <c r="B56" s="40"/>
      <c r="C56" s="40"/>
      <c r="D56" s="3"/>
      <c r="F56" s="40"/>
      <c r="G56" s="42"/>
      <c r="H56" s="40"/>
      <c r="I56" s="40"/>
      <c r="J56" s="44"/>
      <c r="K56" s="44"/>
      <c r="L56" s="59">
        <v>5.16</v>
      </c>
      <c r="M56" s="59">
        <v>5.16</v>
      </c>
      <c r="N56" s="44">
        <v>5.16</v>
      </c>
      <c r="O56" s="44">
        <v>5.16</v>
      </c>
      <c r="P56" s="44"/>
      <c r="Q56" s="44"/>
    </row>
    <row r="57" spans="1:17" ht="13.5">
      <c r="A57" s="13">
        <v>12</v>
      </c>
      <c r="B57" s="40"/>
      <c r="C57" s="40"/>
      <c r="D57" s="3"/>
      <c r="F57" s="40"/>
      <c r="G57" s="42"/>
      <c r="H57" s="40"/>
      <c r="I57" s="40"/>
      <c r="J57" s="44"/>
      <c r="K57" s="44"/>
      <c r="L57" s="59">
        <v>5.16</v>
      </c>
      <c r="M57" s="59">
        <v>5.16</v>
      </c>
      <c r="N57" s="44">
        <v>5.16</v>
      </c>
      <c r="O57" s="44">
        <v>5.16</v>
      </c>
      <c r="P57" s="44"/>
      <c r="Q57" s="44"/>
    </row>
    <row r="58" spans="1:17" ht="13.5">
      <c r="A58" s="13">
        <v>13</v>
      </c>
      <c r="B58" s="40"/>
      <c r="C58" s="40"/>
      <c r="D58" s="3"/>
      <c r="F58" s="40"/>
      <c r="G58" s="42"/>
      <c r="H58" s="40"/>
      <c r="I58" s="40"/>
      <c r="J58" s="44"/>
      <c r="K58" s="44"/>
      <c r="L58" s="59">
        <v>5.16</v>
      </c>
      <c r="M58" s="59">
        <v>5.16</v>
      </c>
      <c r="N58" s="44">
        <v>5.16</v>
      </c>
      <c r="O58" s="44">
        <v>5.16</v>
      </c>
      <c r="P58" s="44"/>
      <c r="Q58" s="44"/>
    </row>
    <row r="59" spans="1:17" ht="13.5">
      <c r="A59" s="13">
        <v>14</v>
      </c>
      <c r="B59" s="40"/>
      <c r="C59" s="40"/>
      <c r="D59" s="3"/>
      <c r="F59" s="40"/>
      <c r="G59" s="40"/>
      <c r="H59" s="40"/>
      <c r="I59" s="40"/>
      <c r="J59" s="44"/>
      <c r="K59" s="44"/>
      <c r="L59" s="59">
        <v>5.16</v>
      </c>
      <c r="M59" s="59">
        <v>5.16</v>
      </c>
      <c r="N59" s="44">
        <v>5.16</v>
      </c>
      <c r="O59" s="44">
        <v>5.16</v>
      </c>
      <c r="P59" s="44"/>
      <c r="Q59" s="44"/>
    </row>
    <row r="60" spans="1:17" ht="13.5">
      <c r="A60" s="13">
        <v>15</v>
      </c>
      <c r="B60" s="40"/>
      <c r="C60" s="40"/>
      <c r="D60" s="3"/>
      <c r="F60" s="40"/>
      <c r="G60" s="40"/>
      <c r="H60" s="40"/>
      <c r="I60" s="40"/>
      <c r="J60" s="44"/>
      <c r="K60" s="44"/>
      <c r="L60" s="59">
        <v>5.16</v>
      </c>
      <c r="M60" s="59">
        <v>5.16</v>
      </c>
      <c r="N60" s="44">
        <v>5.16</v>
      </c>
      <c r="O60" s="44">
        <v>5.16</v>
      </c>
      <c r="P60" s="44"/>
      <c r="Q60" s="44"/>
    </row>
    <row r="61" spans="1:17">
      <c r="A61" s="13"/>
      <c r="B61" s="14"/>
      <c r="C61" s="14"/>
      <c r="D61" s="15"/>
      <c r="E61" s="15"/>
      <c r="F61" s="15"/>
      <c r="G61" s="15"/>
      <c r="H61" s="16"/>
      <c r="I61" s="15"/>
      <c r="J61" s="14"/>
      <c r="K61" s="14"/>
      <c r="L61" s="15"/>
      <c r="M61" s="15"/>
      <c r="N61" s="15"/>
      <c r="O61" s="15"/>
      <c r="P61" s="15"/>
      <c r="Q61" s="15"/>
    </row>
    <row r="62" spans="1:17">
      <c r="A62" s="17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</row>
    <row r="63" spans="1:17" s="32" customFormat="1">
      <c r="A63" s="33" t="s">
        <v>22</v>
      </c>
      <c r="B63" s="31">
        <f>IF(OR(MIN(B$35:B$60)&gt;$B4*$J$1,SUM(B$35:B$60)=0),"",(LOG10(($B4*$J$1)/INDEX(B$35:B$60,MATCH($B4*$J$1,B$35:B$60)))/LOG10(INDEX(B$35:B$60,MATCH($B4*$J$1,B$35:B$60))/INDEX(B$35:B$60,1+MATCH($B4*$J$1,B$35:B$60))))*(INDEX($A$35:$A$60,MATCH($B4*$J$1,B$35:B$60))-INDEX($A$35:$A$60,1+MATCH($B4*$J$1,B$35:B$60)))+INDEX($A$35:$A$60,MATCH($B4*$J$1,B$35:B$60)))</f>
        <v>-7.5766200378557471</v>
      </c>
      <c r="C63" s="31">
        <f t="shared" ref="C63:P63" si="0">IF(OR(MIN(C$35:C$60)&gt;$B4*$J$1,SUM(C$35:C$60)=0),"",(LOG10(($B4*$J$1)/INDEX(C$35:C$60,MATCH($B4*$J$1,C$35:C$60)))/LOG10(INDEX(C$35:C$60,MATCH($B4*$J$1,C$35:C$60))/INDEX(C$35:C$60,1+MATCH($B4*$J$1,C$35:C$60))))*(INDEX($A$35:$A$60,MATCH($B4*$J$1,C$35:C$60))-INDEX($A$35:$A$60,1+MATCH($B4*$J$1,C$35:C$60)))+INDEX($A$35:$A$60,MATCH($B4*$J$1,C$35:C$60)))</f>
        <v>-1.8375118520188349</v>
      </c>
      <c r="D63" s="31" t="str">
        <f>IF(OR(MIN(D$35:D$60)&gt;$B4*$J$1,SUM(D$35:D$60)=0),"",(LOG10(($B4*$J$1)/INDEX(D$35:D$60,MATCH($B4*$J$1,D$35:D$60)))/LOG10(INDEX(D$35:D$60,MATCH($B4*$J$1,D$35:D$60))/INDEX(D$35:D$60,1+MATCH($B4*$J$1,D$35:D$60))))*(INDEX($A$35:$A$60,MATCH($B4*$J$1,D$35:D$60))-INDEX($A$35:$A$60,1+MATCH($B4*$J$1,D$35:D$60)))+INDEX($A$35:$A$60,MATCH($B4*$J$1,D$35:D$60)))</f>
        <v/>
      </c>
      <c r="E63" s="31" t="str">
        <f t="shared" si="0"/>
        <v/>
      </c>
      <c r="F63" s="31" t="str">
        <f t="shared" si="0"/>
        <v/>
      </c>
      <c r="G63" s="31" t="str">
        <f t="shared" si="0"/>
        <v/>
      </c>
      <c r="H63" s="31">
        <f t="shared" si="0"/>
        <v>-7.1889879516125852</v>
      </c>
      <c r="I63" s="31">
        <f t="shared" si="0"/>
        <v>-2.358672680951424</v>
      </c>
      <c r="J63" s="31" t="str">
        <f t="shared" si="0"/>
        <v/>
      </c>
      <c r="K63" s="31" t="str">
        <f t="shared" si="0"/>
        <v/>
      </c>
      <c r="L63" s="31">
        <f t="shared" si="0"/>
        <v>-7.2862379190076298</v>
      </c>
      <c r="M63" s="31">
        <f t="shared" si="0"/>
        <v>-2.7428931566323835</v>
      </c>
      <c r="N63" s="31">
        <f t="shared" si="0"/>
        <v>-6.3100072193209771</v>
      </c>
      <c r="O63" s="31">
        <f t="shared" si="0"/>
        <v>-2.6822903170563972</v>
      </c>
      <c r="P63" s="31" t="str">
        <f t="shared" si="0"/>
        <v/>
      </c>
      <c r="Q63" s="31" t="str">
        <f>IF(OR(MIN(Q$35:Q$60)&gt;$B4*$J$1,SUM(Q$35:Q$60)=0),"",(LOG10(($B4*$J$1)/INDEX(Q$35:Q$60,MATCH($B4*$J$1,Q$35:Q$60)))/LOG10(INDEX(Q$35:Q$60,MATCH($B4*$J$1,Q$35:Q$60))/INDEX(Q$35:Q$60,1+MATCH($B4*$J$1,Q$35:Q$60))))*(INDEX($A$35:$A$60,MATCH($B4*$J$1,Q$35:Q$60))-INDEX($A$35:$A$60,1+MATCH($B4*$J$1,Q$35:Q$60)))+INDEX($A$35:$A$60,MATCH($B4*$J$1,Q$35:Q$60)))</f>
        <v/>
      </c>
    </row>
    <row r="64" spans="1:17">
      <c r="B64" s="18"/>
      <c r="D64" s="3"/>
    </row>
    <row r="65" spans="1:8">
      <c r="C65" s="19"/>
      <c r="D65" s="3"/>
    </row>
    <row r="66" spans="1:8">
      <c r="C66" s="19"/>
      <c r="D66" s="3"/>
      <c r="E66" s="5"/>
      <c r="F66" s="5"/>
      <c r="G66" s="5"/>
      <c r="H66" s="5"/>
    </row>
    <row r="67" spans="1:8">
      <c r="C67" s="19"/>
      <c r="D67" s="3"/>
    </row>
    <row r="68" spans="1:8">
      <c r="C68" s="19"/>
      <c r="D68" s="3"/>
    </row>
    <row r="69" spans="1:8">
      <c r="C69" s="19"/>
      <c r="D69" s="3"/>
    </row>
    <row r="70" spans="1:8">
      <c r="C70" s="19"/>
      <c r="D70" s="3"/>
    </row>
    <row r="71" spans="1:8">
      <c r="C71" s="19"/>
      <c r="D71" s="3"/>
    </row>
    <row r="72" spans="1:8">
      <c r="C72" s="19"/>
      <c r="D72" s="3"/>
    </row>
    <row r="73" spans="1:8">
      <c r="C73" s="19"/>
      <c r="D73" s="3"/>
    </row>
    <row r="74" spans="1:8">
      <c r="C74" s="19"/>
      <c r="D74" s="3"/>
    </row>
    <row r="75" spans="1:8">
      <c r="C75" s="19"/>
      <c r="D75" s="3"/>
    </row>
    <row r="76" spans="1:8">
      <c r="C76" s="19"/>
      <c r="D76" s="3"/>
    </row>
    <row r="77" spans="1:8">
      <c r="E77" s="20"/>
      <c r="F77" s="20"/>
      <c r="G77" s="20"/>
    </row>
    <row r="78" spans="1:8">
      <c r="A78" s="2"/>
    </row>
    <row r="79" spans="1:8">
      <c r="C79" s="21"/>
      <c r="D79" s="3"/>
    </row>
    <row r="80" spans="1:8">
      <c r="D80" s="3"/>
    </row>
    <row r="81" spans="1:4">
      <c r="C81" s="19"/>
      <c r="D81" s="3"/>
    </row>
    <row r="82" spans="1:4">
      <c r="C82" s="19"/>
      <c r="D82" s="3"/>
    </row>
    <row r="83" spans="1:4">
      <c r="C83" s="19"/>
      <c r="D83" s="3"/>
    </row>
    <row r="84" spans="1:4">
      <c r="C84" s="19"/>
      <c r="D84" s="3"/>
    </row>
    <row r="85" spans="1:4">
      <c r="C85" s="19"/>
      <c r="D85" s="3"/>
    </row>
    <row r="86" spans="1:4">
      <c r="C86" s="19"/>
      <c r="D86" s="3"/>
    </row>
    <row r="87" spans="1:4">
      <c r="C87" s="19"/>
      <c r="D87" s="3"/>
    </row>
    <row r="88" spans="1:4">
      <c r="C88" s="19"/>
      <c r="D88" s="3"/>
    </row>
    <row r="89" spans="1:4">
      <c r="C89" s="19"/>
      <c r="D89" s="3"/>
    </row>
    <row r="90" spans="1:4">
      <c r="C90" s="19"/>
      <c r="D90" s="3"/>
    </row>
    <row r="91" spans="1:4">
      <c r="D91" s="3"/>
    </row>
    <row r="92" spans="1:4">
      <c r="D92" s="3"/>
    </row>
    <row r="94" spans="1:4">
      <c r="A94" s="2"/>
    </row>
    <row r="95" spans="1:4">
      <c r="C95" s="21"/>
      <c r="D95" s="21"/>
    </row>
    <row r="97" spans="3:7">
      <c r="C97" s="19"/>
      <c r="D97" s="19"/>
    </row>
    <row r="98" spans="3:7">
      <c r="C98" s="19"/>
      <c r="D98" s="19"/>
    </row>
    <row r="99" spans="3:7">
      <c r="C99" s="19"/>
      <c r="D99" s="19"/>
    </row>
    <row r="100" spans="3:7">
      <c r="C100" s="19"/>
      <c r="D100" s="19"/>
    </row>
    <row r="101" spans="3:7">
      <c r="C101" s="19"/>
      <c r="D101" s="19"/>
    </row>
    <row r="102" spans="3:7">
      <c r="C102" s="19"/>
      <c r="D102" s="19"/>
    </row>
    <row r="103" spans="3:7">
      <c r="C103" s="19"/>
      <c r="D103" s="19"/>
    </row>
    <row r="104" spans="3:7">
      <c r="C104" s="19"/>
      <c r="D104" s="19"/>
      <c r="E104" s="20"/>
      <c r="F104" s="20"/>
      <c r="G104" s="20"/>
    </row>
    <row r="105" spans="3:7">
      <c r="C105" s="19"/>
      <c r="D105" s="19"/>
    </row>
    <row r="106" spans="3:7">
      <c r="C106" s="19"/>
      <c r="D106" s="19"/>
      <c r="E106" s="20"/>
      <c r="F106" s="20"/>
      <c r="G106" s="20"/>
    </row>
    <row r="108" spans="3:7">
      <c r="E108" s="20"/>
      <c r="F108" s="20"/>
      <c r="G108" s="20"/>
    </row>
    <row r="110" spans="3:7">
      <c r="E110" s="5"/>
      <c r="F110" s="5"/>
      <c r="G110" s="5"/>
    </row>
    <row r="112" spans="3:7">
      <c r="C112" s="22"/>
      <c r="D112" s="22"/>
      <c r="E112" s="23"/>
      <c r="F112" s="23"/>
      <c r="G112" s="23"/>
    </row>
    <row r="113" spans="2:8">
      <c r="C113" s="22"/>
      <c r="D113" s="22"/>
      <c r="E113" s="20"/>
      <c r="F113" s="20"/>
      <c r="G113" s="20"/>
    </row>
    <row r="114" spans="2:8">
      <c r="C114" s="22"/>
      <c r="D114" s="22"/>
      <c r="E114" s="20"/>
      <c r="F114" s="20"/>
      <c r="G114" s="20"/>
    </row>
    <row r="115" spans="2:8">
      <c r="C115" s="22"/>
      <c r="D115" s="22"/>
      <c r="E115" s="20"/>
      <c r="F115" s="20"/>
      <c r="G115" s="20"/>
    </row>
    <row r="116" spans="2:8">
      <c r="C116" s="22"/>
      <c r="D116" s="22"/>
      <c r="E116" s="20"/>
      <c r="F116" s="20"/>
      <c r="G116" s="20"/>
    </row>
    <row r="117" spans="2:8">
      <c r="C117" s="22"/>
      <c r="D117" s="22"/>
      <c r="E117" s="20"/>
      <c r="F117" s="20"/>
      <c r="G117" s="20"/>
    </row>
    <row r="118" spans="2:8">
      <c r="C118" s="22"/>
      <c r="D118" s="22"/>
      <c r="E118" s="20"/>
      <c r="F118" s="20"/>
      <c r="G118" s="20"/>
    </row>
    <row r="119" spans="2:8">
      <c r="C119" s="22"/>
      <c r="D119" s="22"/>
    </row>
    <row r="120" spans="2:8">
      <c r="B120" s="24"/>
      <c r="C120" s="22"/>
      <c r="D120" s="22"/>
      <c r="H120" s="24"/>
    </row>
  </sheetData>
  <phoneticPr fontId="1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S120"/>
  <sheetViews>
    <sheetView zoomScale="70" zoomScaleNormal="70" workbookViewId="0">
      <selection activeCell="L35" sqref="L35:M60"/>
    </sheetView>
  </sheetViews>
  <sheetFormatPr defaultColWidth="9" defaultRowHeight="12.75"/>
  <cols>
    <col min="1" max="1" width="7.5703125" style="3" customWidth="1"/>
    <col min="2" max="2" width="8.85546875" style="3" customWidth="1"/>
    <col min="3" max="3" width="10.85546875" style="4" customWidth="1"/>
    <col min="4" max="4" width="10" style="4" customWidth="1"/>
    <col min="5" max="5" width="9.140625" style="3" customWidth="1"/>
    <col min="6" max="6" width="9.85546875" style="3" customWidth="1"/>
    <col min="7" max="8" width="9.140625" style="3" customWidth="1"/>
    <col min="9" max="9" width="9.42578125" style="3" customWidth="1"/>
    <col min="10" max="10" width="10.140625" style="3" customWidth="1"/>
    <col min="11" max="11" width="8.42578125" style="3" customWidth="1"/>
    <col min="12" max="12" width="10.42578125" style="3" customWidth="1"/>
    <col min="13" max="13" width="9.85546875" style="3" customWidth="1"/>
    <col min="14" max="14" width="10.85546875" style="3" customWidth="1"/>
    <col min="15" max="15" width="10.140625" style="3" customWidth="1"/>
    <col min="16" max="17" width="7.5703125" style="3" customWidth="1"/>
    <col min="18" max="16384" width="9" style="3"/>
  </cols>
  <sheetData>
    <row r="1" spans="1:19">
      <c r="A1" s="2" t="s">
        <v>21</v>
      </c>
      <c r="I1" s="5" t="s">
        <v>0</v>
      </c>
      <c r="J1" s="6">
        <v>14.112</v>
      </c>
      <c r="K1" s="6"/>
      <c r="L1" s="5" t="s">
        <v>1</v>
      </c>
    </row>
    <row r="2" spans="1:19">
      <c r="B2" s="3" t="s">
        <v>26</v>
      </c>
      <c r="C2" s="3"/>
      <c r="E2" s="4"/>
      <c r="P2" s="3" t="s">
        <v>27</v>
      </c>
      <c r="R2" s="4"/>
      <c r="S2" s="4"/>
    </row>
    <row r="3" spans="1:19">
      <c r="B3" s="34" t="s">
        <v>14</v>
      </c>
      <c r="C3" s="34" t="s">
        <v>2</v>
      </c>
      <c r="D3" s="35" t="s">
        <v>3</v>
      </c>
      <c r="E3" s="34" t="s">
        <v>4</v>
      </c>
      <c r="F3" s="36"/>
      <c r="G3" s="36"/>
      <c r="H3" s="37"/>
      <c r="I3" s="37"/>
      <c r="J3" s="37"/>
      <c r="K3" s="37"/>
      <c r="L3" s="37"/>
      <c r="M3" s="37"/>
      <c r="N3" s="37"/>
      <c r="O3" s="37"/>
      <c r="P3" s="34" t="s">
        <v>14</v>
      </c>
      <c r="Q3" s="34" t="s">
        <v>2</v>
      </c>
      <c r="R3" s="35" t="s">
        <v>3</v>
      </c>
      <c r="S3" s="34" t="s">
        <v>4</v>
      </c>
    </row>
    <row r="4" spans="1:19">
      <c r="B4" s="38">
        <v>0.7</v>
      </c>
      <c r="C4" s="39">
        <f>AVERAGE(B63,D63,F63,H63,J63,L63,N63,P63)</f>
        <v>-5.8428174266332951</v>
      </c>
      <c r="D4" s="39">
        <f>STDEV(B63,D63,F63,H63,J63,L63,N63,P63)</f>
        <v>0.5136640432021945</v>
      </c>
      <c r="E4" s="39">
        <f>ABS(MIN(B63,D63,F63,H63,J63,L63,N63,P63)-MAX(B63,D63,F63,H63,J63,L63,N63,P63))</f>
        <v>0.9443461259488215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8">
        <v>0.7</v>
      </c>
      <c r="Q4" s="39">
        <f>AVERAGE(C63,E63,G63,I63,K63,M63,O63,Q63)</f>
        <v>0.79670510454099441</v>
      </c>
      <c r="R4" s="39">
        <f>STDEV(C63,E63,G63,I63,K63,M63,O63,Q63)</f>
        <v>0.37352723607552102</v>
      </c>
      <c r="S4" s="39">
        <f>ABS(MIN(C63,E63,G63,I63,K63,M63,O63,Q63)-MAX(C63,E63,G63,I63,K63,M63,O63,Q63))</f>
        <v>0.81288714967889053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2" customFormat="1" ht="133.35" customHeight="1">
      <c r="A34" s="9" t="s">
        <v>16</v>
      </c>
      <c r="B34" s="10" t="s">
        <v>28</v>
      </c>
      <c r="C34" s="11" t="s">
        <v>29</v>
      </c>
      <c r="D34" s="10" t="s">
        <v>32</v>
      </c>
      <c r="E34" s="11" t="s">
        <v>33</v>
      </c>
      <c r="F34" s="10" t="s">
        <v>34</v>
      </c>
      <c r="G34" s="11" t="s">
        <v>35</v>
      </c>
      <c r="H34" s="10" t="s">
        <v>36</v>
      </c>
      <c r="I34" s="11" t="s">
        <v>37</v>
      </c>
      <c r="J34" s="10" t="s">
        <v>40</v>
      </c>
      <c r="K34" s="11" t="s">
        <v>41</v>
      </c>
      <c r="L34" s="10" t="s">
        <v>48</v>
      </c>
      <c r="M34" s="11" t="s">
        <v>49</v>
      </c>
      <c r="N34" s="10" t="s">
        <v>53</v>
      </c>
      <c r="O34" s="11" t="s">
        <v>54</v>
      </c>
      <c r="P34" s="10" t="s">
        <v>24</v>
      </c>
      <c r="Q34" s="11" t="s">
        <v>25</v>
      </c>
    </row>
    <row r="35" spans="1:17" ht="15">
      <c r="A35" s="13">
        <v>-10</v>
      </c>
      <c r="B35" s="58">
        <v>5.7435839839999998</v>
      </c>
      <c r="C35" s="58"/>
      <c r="D35" s="3"/>
      <c r="F35" s="40"/>
      <c r="G35" s="42"/>
      <c r="H35" s="42">
        <v>5</v>
      </c>
      <c r="I35" s="40"/>
      <c r="J35" s="42"/>
      <c r="K35" s="42"/>
      <c r="L35" s="40">
        <v>5.6826201599999999</v>
      </c>
      <c r="M35" s="40">
        <v>0.13829759999999999</v>
      </c>
      <c r="N35" s="40">
        <v>4.5790335398485196</v>
      </c>
      <c r="O35" s="40">
        <v>0</v>
      </c>
      <c r="P35" s="40"/>
      <c r="Q35" s="40"/>
    </row>
    <row r="36" spans="1:17" ht="15">
      <c r="A36" s="13">
        <v>-9</v>
      </c>
      <c r="B36" s="58">
        <v>6.5790141599999998</v>
      </c>
      <c r="C36" s="58">
        <v>0.24413760400000001</v>
      </c>
      <c r="D36" s="3"/>
      <c r="F36" s="40"/>
      <c r="G36" s="42"/>
      <c r="H36" s="42">
        <v>5.93</v>
      </c>
      <c r="I36" s="42"/>
      <c r="J36" s="42"/>
      <c r="K36" s="42"/>
      <c r="L36" s="40">
        <v>6.5270822399999995</v>
      </c>
      <c r="M36" s="40">
        <v>0.40473216000000001</v>
      </c>
      <c r="N36" s="40">
        <v>5.6420491283186003</v>
      </c>
      <c r="O36" s="40">
        <v>2.9390716008816701E-3</v>
      </c>
      <c r="P36" s="40"/>
      <c r="Q36" s="40"/>
    </row>
    <row r="37" spans="1:17" ht="15">
      <c r="A37" s="13">
        <v>-8</v>
      </c>
      <c r="B37" s="58">
        <v>7.7122080080000002</v>
      </c>
      <c r="C37" s="58">
        <v>0.60681597899999995</v>
      </c>
      <c r="D37" s="3"/>
      <c r="F37" s="40"/>
      <c r="G37" s="42"/>
      <c r="H37" s="42">
        <v>6.83</v>
      </c>
      <c r="I37" s="42"/>
      <c r="J37" s="42"/>
      <c r="K37" s="42"/>
      <c r="L37" s="40">
        <v>7.5578227200000008</v>
      </c>
      <c r="M37" s="40">
        <v>0.93477887999999987</v>
      </c>
      <c r="N37" s="40">
        <v>6.6146242183690802</v>
      </c>
      <c r="O37" s="40">
        <v>0.18234903279658499</v>
      </c>
      <c r="P37" s="40"/>
      <c r="Q37" s="40"/>
    </row>
    <row r="38" spans="1:17" ht="15">
      <c r="A38" s="13">
        <v>-7</v>
      </c>
      <c r="B38" s="58">
        <v>8.7903652339999994</v>
      </c>
      <c r="C38" s="58">
        <v>1.2841920170000001</v>
      </c>
      <c r="D38" s="3"/>
      <c r="F38" s="40"/>
      <c r="G38" s="42"/>
      <c r="H38" s="42">
        <v>7.86</v>
      </c>
      <c r="I38" s="42"/>
      <c r="J38" s="42"/>
      <c r="K38" s="42"/>
      <c r="L38" s="40">
        <v>8.8600780799999992</v>
      </c>
      <c r="M38" s="40">
        <v>1.7397273600000001</v>
      </c>
      <c r="N38" s="40">
        <v>7.6936623332139504</v>
      </c>
      <c r="O38" s="40">
        <v>0.51471423378359804</v>
      </c>
      <c r="P38" s="40"/>
      <c r="Q38" s="40"/>
    </row>
    <row r="39" spans="1:17" ht="15">
      <c r="A39" s="13">
        <v>-6</v>
      </c>
      <c r="B39" s="58">
        <v>10.283414063</v>
      </c>
      <c r="C39" s="58">
        <v>2.0194272459999998</v>
      </c>
      <c r="D39" s="3"/>
      <c r="F39" s="40"/>
      <c r="G39" s="42"/>
      <c r="H39" s="42">
        <v>9.1300000000000008</v>
      </c>
      <c r="I39" s="42">
        <v>2.48</v>
      </c>
      <c r="J39" s="42"/>
      <c r="K39" s="42"/>
      <c r="L39" s="40">
        <v>10.390947839999999</v>
      </c>
      <c r="M39" s="40">
        <v>2.7552268799999999</v>
      </c>
      <c r="N39" s="40">
        <v>8.9958572460725499</v>
      </c>
      <c r="O39" s="40">
        <v>1.4870197050653799</v>
      </c>
      <c r="P39" s="40"/>
      <c r="Q39" s="40"/>
    </row>
    <row r="40" spans="1:17" ht="15">
      <c r="A40" s="13">
        <v>-5</v>
      </c>
      <c r="B40" s="58">
        <v>11.777875</v>
      </c>
      <c r="C40" s="58">
        <v>3.1582656249999999</v>
      </c>
      <c r="D40" s="3"/>
      <c r="F40" s="40"/>
      <c r="G40" s="42"/>
      <c r="H40" s="42">
        <v>10.47</v>
      </c>
      <c r="I40" s="42">
        <v>3.57</v>
      </c>
      <c r="J40" s="42"/>
      <c r="K40" s="42"/>
      <c r="L40" s="40">
        <v>11.803276800000001</v>
      </c>
      <c r="M40" s="40">
        <v>3.8000793600000002</v>
      </c>
      <c r="N40" s="40">
        <v>10.444063688100901</v>
      </c>
      <c r="O40" s="40">
        <v>2.72104631734594</v>
      </c>
      <c r="P40" s="40"/>
      <c r="Q40" s="40"/>
    </row>
    <row r="41" spans="1:17" ht="15">
      <c r="A41" s="13">
        <v>-4</v>
      </c>
      <c r="B41" s="58">
        <v>12.74878125</v>
      </c>
      <c r="C41" s="58">
        <v>4.158806641</v>
      </c>
      <c r="D41" s="3"/>
      <c r="F41" s="40"/>
      <c r="G41" s="42"/>
      <c r="H41" s="42">
        <v>11.74</v>
      </c>
      <c r="I41" s="42">
        <v>4.66</v>
      </c>
      <c r="J41" s="42"/>
      <c r="K41" s="42"/>
      <c r="L41" s="40">
        <v>12.80748672</v>
      </c>
      <c r="M41" s="40">
        <v>4.8268684799999999</v>
      </c>
      <c r="N41" s="40">
        <v>11.865476729979299</v>
      </c>
      <c r="O41" s="40">
        <v>3.9336281307091898</v>
      </c>
      <c r="P41" s="40"/>
      <c r="Q41" s="40"/>
    </row>
    <row r="42" spans="1:17" ht="15">
      <c r="A42" s="13">
        <v>-3</v>
      </c>
      <c r="B42" s="58">
        <v>13.523529297</v>
      </c>
      <c r="C42" s="58">
        <v>5.3131679690000002</v>
      </c>
      <c r="D42" s="3"/>
      <c r="F42" s="40"/>
      <c r="G42" s="42"/>
      <c r="H42" s="42">
        <v>12.79</v>
      </c>
      <c r="I42" s="42">
        <v>5.64</v>
      </c>
      <c r="J42" s="42"/>
      <c r="K42" s="42"/>
      <c r="L42" s="40">
        <v>13.41938304</v>
      </c>
      <c r="M42" s="40">
        <v>5.8045478400000006</v>
      </c>
      <c r="N42" s="40">
        <v>12.879963877258399</v>
      </c>
      <c r="O42" s="40">
        <v>5.2988017289491696</v>
      </c>
      <c r="P42" s="40"/>
      <c r="Q42" s="40"/>
    </row>
    <row r="43" spans="1:17" ht="15">
      <c r="A43" s="13">
        <v>-2</v>
      </c>
      <c r="B43" s="58">
        <v>13.81000293</v>
      </c>
      <c r="C43" s="58">
        <v>6.2078686520000002</v>
      </c>
      <c r="D43" s="3"/>
      <c r="F43" s="40"/>
      <c r="G43" s="42"/>
      <c r="H43" s="42">
        <v>13.48</v>
      </c>
      <c r="I43" s="42">
        <v>6.54</v>
      </c>
      <c r="J43" s="42"/>
      <c r="K43" s="42"/>
      <c r="L43" s="40">
        <v>13.799278080000001</v>
      </c>
      <c r="M43" s="40">
        <v>6.76867968</v>
      </c>
      <c r="N43" s="40">
        <v>13.5524583144026</v>
      </c>
      <c r="O43" s="40">
        <v>6.6014698764489701</v>
      </c>
      <c r="P43" s="40"/>
      <c r="Q43" s="40"/>
    </row>
    <row r="44" spans="1:17" ht="15">
      <c r="A44" s="13">
        <v>-1</v>
      </c>
      <c r="B44" s="58">
        <v>14.007571288999999</v>
      </c>
      <c r="C44" s="58">
        <v>7.3692866209999996</v>
      </c>
      <c r="D44" s="3"/>
      <c r="F44" s="40"/>
      <c r="G44" s="42"/>
      <c r="H44" s="42">
        <v>13.83</v>
      </c>
      <c r="I44" s="42">
        <v>7.5</v>
      </c>
      <c r="J44" s="42"/>
      <c r="K44" s="42"/>
      <c r="L44" s="40">
        <v>13.994588160000001</v>
      </c>
      <c r="M44" s="40">
        <v>7.8547392</v>
      </c>
      <c r="N44" s="40">
        <v>13.8994420528403</v>
      </c>
      <c r="O44" s="40">
        <v>7.6040592302003303</v>
      </c>
      <c r="P44" s="40"/>
      <c r="Q44" s="40"/>
    </row>
    <row r="45" spans="1:17" ht="15">
      <c r="A45" s="13">
        <v>0</v>
      </c>
      <c r="B45" s="58">
        <v>14.073897461</v>
      </c>
      <c r="C45" s="58">
        <v>8.4813115230000005</v>
      </c>
      <c r="D45" s="3"/>
      <c r="F45" s="40"/>
      <c r="G45" s="42"/>
      <c r="H45" s="42"/>
      <c r="I45" s="42">
        <v>8.65</v>
      </c>
      <c r="J45" s="42"/>
      <c r="K45" s="42"/>
      <c r="L45" s="40">
        <v>14.074744320000001</v>
      </c>
      <c r="M45" s="41">
        <v>9.1344153600000002</v>
      </c>
      <c r="N45" s="40">
        <v>14.0398047894749</v>
      </c>
      <c r="O45" s="41">
        <v>9.1954018660844792</v>
      </c>
      <c r="P45" s="40"/>
      <c r="Q45" s="41"/>
    </row>
    <row r="46" spans="1:17" ht="15">
      <c r="A46" s="13">
        <v>1</v>
      </c>
      <c r="B46" s="58">
        <v>14.093654297</v>
      </c>
      <c r="C46" s="58">
        <v>9.5298339839999997</v>
      </c>
      <c r="D46" s="3"/>
      <c r="F46" s="40"/>
      <c r="G46" s="42"/>
      <c r="H46" s="42"/>
      <c r="I46" s="42">
        <v>9.92</v>
      </c>
      <c r="J46" s="42"/>
      <c r="K46" s="42"/>
      <c r="L46" s="40">
        <v>14.100710400000001</v>
      </c>
      <c r="M46" s="41">
        <v>10.506666239999999</v>
      </c>
      <c r="N46" s="40">
        <v>14.1045569309393</v>
      </c>
      <c r="O46" s="41">
        <v>10.894421066138101</v>
      </c>
      <c r="P46" s="40"/>
      <c r="Q46" s="41"/>
    </row>
    <row r="47" spans="1:17" ht="15">
      <c r="A47" s="13">
        <v>2</v>
      </c>
      <c r="B47" s="58">
        <v>14.110588867000001</v>
      </c>
      <c r="C47" s="58">
        <v>11.100499022999999</v>
      </c>
      <c r="D47" s="3"/>
      <c r="F47" s="40"/>
      <c r="G47" s="42"/>
      <c r="H47" s="42"/>
      <c r="I47" s="42">
        <v>11.19</v>
      </c>
      <c r="J47" s="42"/>
      <c r="K47" s="42"/>
      <c r="L47" s="40">
        <v>14.10748416</v>
      </c>
      <c r="M47" s="41">
        <v>11.71804032</v>
      </c>
      <c r="N47" s="40">
        <v>14.112</v>
      </c>
      <c r="O47" s="41">
        <v>12.003658923443</v>
      </c>
      <c r="P47" s="40"/>
      <c r="Q47" s="41"/>
    </row>
    <row r="48" spans="1:17" ht="15">
      <c r="A48" s="13">
        <v>3</v>
      </c>
      <c r="B48" s="58"/>
      <c r="C48" s="58">
        <v>12.088338866999999</v>
      </c>
      <c r="D48" s="3"/>
      <c r="F48" s="40"/>
      <c r="G48" s="42"/>
      <c r="H48" s="42"/>
      <c r="I48" s="42">
        <v>12.32</v>
      </c>
      <c r="J48" s="42"/>
      <c r="K48" s="42"/>
      <c r="L48" s="40">
        <v>14.110871040000001</v>
      </c>
      <c r="M48" s="41">
        <v>12.65677056</v>
      </c>
      <c r="N48" s="40">
        <v>14.112</v>
      </c>
      <c r="O48" s="41">
        <v>12.885085905857499</v>
      </c>
      <c r="P48" s="40"/>
      <c r="Q48" s="41"/>
    </row>
    <row r="49" spans="1:17" ht="15">
      <c r="A49" s="13">
        <v>4</v>
      </c>
      <c r="B49" s="58"/>
      <c r="C49" s="58">
        <v>12.90119043</v>
      </c>
      <c r="D49" s="3"/>
      <c r="F49" s="40"/>
      <c r="G49" s="42"/>
      <c r="H49" s="42"/>
      <c r="I49" s="42">
        <v>13.17</v>
      </c>
      <c r="J49" s="42"/>
      <c r="K49" s="42"/>
      <c r="L49" s="40">
        <v>14.112</v>
      </c>
      <c r="M49" s="41">
        <v>13.299713280000001</v>
      </c>
      <c r="N49" s="40">
        <v>14.112</v>
      </c>
      <c r="O49" s="41">
        <v>13.512863460163199</v>
      </c>
      <c r="P49" s="40"/>
      <c r="Q49" s="41"/>
    </row>
    <row r="50" spans="1:17" ht="15">
      <c r="A50" s="13">
        <v>5</v>
      </c>
      <c r="B50" s="58"/>
      <c r="C50" s="58">
        <v>13.505183594</v>
      </c>
      <c r="D50" s="3"/>
      <c r="F50" s="40"/>
      <c r="G50" s="42"/>
      <c r="H50" s="42"/>
      <c r="I50" s="42">
        <v>13.69</v>
      </c>
      <c r="J50" s="42"/>
      <c r="K50" s="42"/>
      <c r="L50" s="40">
        <v>14.112</v>
      </c>
      <c r="M50" s="41">
        <v>13.6971072</v>
      </c>
      <c r="N50" s="40">
        <v>14.112</v>
      </c>
      <c r="O50" s="41">
        <v>13.846370844638001</v>
      </c>
      <c r="P50" s="40"/>
      <c r="Q50" s="41"/>
    </row>
    <row r="51" spans="1:17" ht="15">
      <c r="A51" s="13">
        <v>6</v>
      </c>
      <c r="B51" s="58"/>
      <c r="C51" s="58">
        <v>13.850927734000001</v>
      </c>
      <c r="D51" s="3"/>
      <c r="F51" s="40"/>
      <c r="G51" s="42"/>
      <c r="H51" s="42"/>
      <c r="I51" s="42"/>
      <c r="J51" s="42"/>
      <c r="K51" s="42"/>
      <c r="L51" s="40">
        <v>14.112</v>
      </c>
      <c r="M51" s="41">
        <v>13.92741504</v>
      </c>
      <c r="N51" s="40">
        <v>14.112</v>
      </c>
      <c r="O51" s="41">
        <v>14.0491633108599</v>
      </c>
      <c r="P51" s="40"/>
      <c r="Q51" s="41"/>
    </row>
    <row r="52" spans="1:17">
      <c r="A52" s="13">
        <v>7</v>
      </c>
      <c r="B52" s="40"/>
      <c r="C52" s="40"/>
      <c r="D52" s="3"/>
      <c r="F52" s="40"/>
      <c r="G52" s="42"/>
      <c r="H52" s="42"/>
      <c r="I52" s="42"/>
      <c r="J52" s="42"/>
      <c r="K52" s="42"/>
      <c r="L52" s="40">
        <v>14.112</v>
      </c>
      <c r="M52" s="41">
        <v>14.0301504</v>
      </c>
      <c r="N52" s="40">
        <v>14.112</v>
      </c>
      <c r="O52" s="41">
        <v>14.107285704639899</v>
      </c>
      <c r="P52" s="40"/>
      <c r="Q52" s="41"/>
    </row>
    <row r="53" spans="1:17">
      <c r="A53" s="13">
        <v>8</v>
      </c>
      <c r="B53" s="40"/>
      <c r="C53" s="40"/>
      <c r="D53" s="3"/>
      <c r="F53" s="40"/>
      <c r="G53" s="42"/>
      <c r="H53" s="42"/>
      <c r="I53" s="42"/>
      <c r="J53" s="42"/>
      <c r="K53" s="42"/>
      <c r="L53" s="40">
        <v>14.112</v>
      </c>
      <c r="M53" s="40">
        <v>14.074744320000001</v>
      </c>
      <c r="N53" s="40">
        <v>14.112</v>
      </c>
      <c r="O53" s="40">
        <v>14.112</v>
      </c>
      <c r="P53" s="40"/>
      <c r="Q53" s="40"/>
    </row>
    <row r="54" spans="1:17">
      <c r="A54" s="13">
        <v>9</v>
      </c>
      <c r="B54" s="40"/>
      <c r="C54" s="40"/>
      <c r="D54" s="3"/>
      <c r="F54" s="40"/>
      <c r="G54" s="42"/>
      <c r="H54" s="42"/>
      <c r="I54" s="42"/>
      <c r="J54" s="42"/>
      <c r="K54" s="42"/>
      <c r="L54" s="40">
        <v>14.112</v>
      </c>
      <c r="M54" s="40">
        <v>14.083776</v>
      </c>
      <c r="N54" s="40">
        <v>14.112</v>
      </c>
      <c r="O54" s="40">
        <v>14.112</v>
      </c>
      <c r="P54" s="40"/>
      <c r="Q54" s="40"/>
    </row>
    <row r="55" spans="1:17">
      <c r="A55" s="13">
        <v>10</v>
      </c>
      <c r="B55" s="40"/>
      <c r="C55" s="40"/>
      <c r="D55" s="3"/>
      <c r="F55" s="40"/>
      <c r="G55" s="42"/>
      <c r="H55" s="40"/>
      <c r="I55" s="41"/>
      <c r="J55" s="42"/>
      <c r="K55" s="42"/>
      <c r="L55" s="40">
        <v>14.112</v>
      </c>
      <c r="M55" s="41">
        <v>14.10409728</v>
      </c>
      <c r="N55" s="40">
        <v>14.112</v>
      </c>
      <c r="O55" s="41">
        <v>14.112</v>
      </c>
      <c r="P55" s="40"/>
      <c r="Q55" s="41"/>
    </row>
    <row r="56" spans="1:17">
      <c r="A56" s="13">
        <v>11</v>
      </c>
      <c r="B56" s="40"/>
      <c r="C56" s="40"/>
      <c r="D56" s="3"/>
      <c r="F56" s="40"/>
      <c r="G56" s="42"/>
      <c r="H56" s="40"/>
      <c r="I56" s="40"/>
      <c r="J56" s="42"/>
      <c r="K56" s="42"/>
      <c r="L56" s="40">
        <v>14.112</v>
      </c>
      <c r="M56" s="40">
        <v>14.10974208</v>
      </c>
      <c r="N56" s="40">
        <v>14.112</v>
      </c>
      <c r="O56" s="40">
        <v>14.112</v>
      </c>
      <c r="P56" s="40"/>
      <c r="Q56" s="40"/>
    </row>
    <row r="57" spans="1:17">
      <c r="A57" s="13">
        <v>12</v>
      </c>
      <c r="B57" s="40"/>
      <c r="C57" s="40"/>
      <c r="D57" s="3"/>
      <c r="F57" s="40"/>
      <c r="G57" s="42"/>
      <c r="H57" s="40"/>
      <c r="I57" s="40"/>
      <c r="J57" s="42"/>
      <c r="K57" s="42"/>
      <c r="L57" s="40">
        <v>14.112</v>
      </c>
      <c r="M57" s="40">
        <v>14.111435519999999</v>
      </c>
      <c r="N57" s="40">
        <v>14.112</v>
      </c>
      <c r="O57" s="40">
        <v>14.112</v>
      </c>
      <c r="P57" s="40"/>
      <c r="Q57" s="40"/>
    </row>
    <row r="58" spans="1:17">
      <c r="A58" s="13">
        <v>13</v>
      </c>
      <c r="B58" s="40"/>
      <c r="C58" s="40"/>
      <c r="D58" s="3"/>
      <c r="F58" s="40"/>
      <c r="G58" s="42"/>
      <c r="H58" s="40"/>
      <c r="I58" s="40"/>
      <c r="J58" s="42"/>
      <c r="K58" s="42"/>
      <c r="L58" s="40">
        <v>14.112</v>
      </c>
      <c r="M58" s="40">
        <v>14.112</v>
      </c>
      <c r="N58" s="40">
        <v>14.112</v>
      </c>
      <c r="O58" s="40">
        <v>14.112</v>
      </c>
      <c r="P58" s="40"/>
      <c r="Q58" s="40"/>
    </row>
    <row r="59" spans="1:17">
      <c r="A59" s="13">
        <v>14</v>
      </c>
      <c r="B59" s="40"/>
      <c r="C59" s="40"/>
      <c r="D59" s="3"/>
      <c r="F59" s="40"/>
      <c r="G59" s="40"/>
      <c r="H59" s="40"/>
      <c r="I59" s="40"/>
      <c r="J59" s="42"/>
      <c r="K59" s="42"/>
      <c r="L59" s="40">
        <v>14.112</v>
      </c>
      <c r="M59" s="40">
        <v>14.112</v>
      </c>
      <c r="N59" s="40">
        <v>14.112</v>
      </c>
      <c r="O59" s="40">
        <v>14.112</v>
      </c>
      <c r="P59" s="40"/>
      <c r="Q59" s="40"/>
    </row>
    <row r="60" spans="1:17">
      <c r="A60" s="13">
        <v>15</v>
      </c>
      <c r="B60" s="40"/>
      <c r="C60" s="40"/>
      <c r="D60" s="3"/>
      <c r="F60" s="40"/>
      <c r="G60" s="40"/>
      <c r="H60" s="40"/>
      <c r="I60" s="40"/>
      <c r="J60" s="42"/>
      <c r="K60" s="42"/>
      <c r="L60" s="40">
        <v>14.112</v>
      </c>
      <c r="M60" s="40">
        <v>14.112</v>
      </c>
      <c r="N60" s="40">
        <v>14.112</v>
      </c>
      <c r="O60" s="40">
        <v>14.112</v>
      </c>
      <c r="P60" s="40"/>
      <c r="Q60" s="40"/>
    </row>
    <row r="61" spans="1:17">
      <c r="A61" s="13"/>
      <c r="B61" s="14"/>
      <c r="C61" s="14"/>
      <c r="D61" s="15"/>
      <c r="E61" s="15"/>
      <c r="F61" s="15"/>
      <c r="G61" s="15"/>
      <c r="H61" s="16"/>
      <c r="I61" s="15"/>
      <c r="J61" s="14"/>
      <c r="K61" s="14"/>
      <c r="L61" s="15"/>
      <c r="M61" s="15"/>
      <c r="N61" s="14"/>
      <c r="O61" s="14"/>
      <c r="P61" s="15"/>
      <c r="Q61" s="15"/>
    </row>
    <row r="62" spans="1:17">
      <c r="A62" s="17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</row>
    <row r="63" spans="1:17" s="32" customFormat="1">
      <c r="A63" s="33" t="s">
        <v>22</v>
      </c>
      <c r="B63" s="31">
        <f>IF(OR(MIN(B$35:B$60)&gt;$B4*$J$1,SUM(B$35:B$60)=0),"",(LOG10(($B4*$J$1)/INDEX(B$35:B$60,MATCH($B4*$J$1,B$35:B$60)))/LOG10(INDEX(B$35:B$60,MATCH($B4*$J$1,B$35:B$60))/INDEX(B$35:B$60,1+MATCH($B4*$J$1,B$35:B$60))))*(INDEX($A$35:$A$60,MATCH($B4*$J$1,B$35:B$60))-INDEX($A$35:$A$60,1+MATCH($B4*$J$1,B$35:B$60)))+INDEX($A$35:$A$60,MATCH($B4*$J$1,B$35:B$60)))</f>
        <v>-6.2561369743295492</v>
      </c>
      <c r="C63" s="31">
        <f t="shared" ref="C63:P63" si="0">IF(OR(MIN(C$35:C$60)&gt;$B4*$J$1,SUM(C$35:C$60)=0),"",(LOG10(($B4*$J$1)/INDEX(C$35:C$60,MATCH($B4*$J$1,C$35:C$60)))/LOG10(INDEX(C$35:C$60,MATCH($B4*$J$1,C$35:C$60))/INDEX(C$35:C$60,1+MATCH($B4*$J$1,C$35:C$60))))*(INDEX($A$35:$A$60,MATCH($B4*$J$1,C$35:C$60))-INDEX($A$35:$A$60,1+MATCH($B4*$J$1,C$35:C$60)))+INDEX($A$35:$A$60,MATCH($B4*$J$1,C$35:C$60)))</f>
        <v>1.2354654338851798</v>
      </c>
      <c r="D63" s="31" t="str">
        <f t="shared" si="0"/>
        <v/>
      </c>
      <c r="E63" s="31" t="str">
        <f t="shared" si="0"/>
        <v/>
      </c>
      <c r="F63" s="31" t="str">
        <f t="shared" si="0"/>
        <v/>
      </c>
      <c r="G63" s="31" t="str">
        <f>IF(OR(MIN(G$35:G$60)&gt;$B4*$J$1,SUM(G$35:G$60)=0),"",(LOG10(($B4*$J$1)/INDEX(G$35:G$60,MATCH($B4*$J$1,G$35:G$60)))/LOG10(INDEX(G$35:G$60,MATCH($B4*$J$1,G$35:G$60))/INDEX(G$35:G$60,1+MATCH($B4*$J$1,G$35:G$60))))*(INDEX($A$35:$A$60,MATCH($B4*$J$1,G$35:G$60))-INDEX($A$35:$A$60,1+MATCH($B4*$J$1,G$35:G$60)))+INDEX($A$35:$A$60,MATCH($B4*$J$1,G$35:G$60)))</f>
        <v/>
      </c>
      <c r="H63" s="31">
        <f t="shared" si="0"/>
        <v>-5.4247110529913396</v>
      </c>
      <c r="I63" s="31">
        <f t="shared" si="0"/>
        <v>0.96932436288811952</v>
      </c>
      <c r="J63" s="31" t="str">
        <f t="shared" si="0"/>
        <v/>
      </c>
      <c r="K63" s="31" t="str">
        <f t="shared" si="0"/>
        <v/>
      </c>
      <c r="L63" s="31">
        <f t="shared" si="0"/>
        <v>-6.3173839025805574</v>
      </c>
      <c r="M63" s="31">
        <f t="shared" si="0"/>
        <v>0.55945233718438925</v>
      </c>
      <c r="N63" s="31">
        <f t="shared" si="0"/>
        <v>-5.3730377766317359</v>
      </c>
      <c r="O63" s="31">
        <f t="shared" si="0"/>
        <v>0.42257828420628935</v>
      </c>
      <c r="P63" s="31" t="str">
        <f t="shared" si="0"/>
        <v/>
      </c>
      <c r="Q63" s="31" t="str">
        <f>IF(OR(MIN(Q$35:Q$60)&gt;$B4*$J$1,SUM(Q$35:Q$60)=0),"",(LOG10(($B4*$J$1)/INDEX(Q$35:Q$60,MATCH($B4*$J$1,Q$35:Q$60)))/LOG10(INDEX(Q$35:Q$60,MATCH($B4*$J$1,Q$35:Q$60))/INDEX(Q$35:Q$60,1+MATCH($B4*$J$1,Q$35:Q$60))))*(INDEX($A$35:$A$60,MATCH($B4*$J$1,Q$35:Q$60))-INDEX($A$35:$A$60,1+MATCH($B4*$J$1,Q$35:Q$60)))+INDEX($A$35:$A$60,MATCH($B4*$J$1,Q$35:Q$60)))</f>
        <v/>
      </c>
    </row>
    <row r="64" spans="1:17">
      <c r="B64" s="18"/>
      <c r="D64" s="3"/>
    </row>
    <row r="65" spans="1:8">
      <c r="C65" s="19"/>
      <c r="D65" s="3"/>
    </row>
    <row r="66" spans="1:8">
      <c r="C66" s="19"/>
      <c r="D66" s="3"/>
      <c r="E66" s="5"/>
      <c r="F66" s="5"/>
      <c r="G66" s="5"/>
      <c r="H66" s="5"/>
    </row>
    <row r="67" spans="1:8">
      <c r="C67" s="19"/>
      <c r="D67" s="3"/>
    </row>
    <row r="68" spans="1:8">
      <c r="C68" s="19"/>
      <c r="D68" s="3"/>
    </row>
    <row r="69" spans="1:8">
      <c r="C69" s="19"/>
      <c r="D69" s="3"/>
    </row>
    <row r="70" spans="1:8">
      <c r="C70" s="19"/>
      <c r="D70" s="3"/>
    </row>
    <row r="71" spans="1:8">
      <c r="C71" s="19"/>
      <c r="D71" s="3"/>
    </row>
    <row r="72" spans="1:8">
      <c r="C72" s="19"/>
      <c r="D72" s="3"/>
    </row>
    <row r="73" spans="1:8">
      <c r="C73" s="19"/>
      <c r="D73" s="3"/>
    </row>
    <row r="74" spans="1:8">
      <c r="C74" s="19"/>
      <c r="D74" s="3"/>
    </row>
    <row r="75" spans="1:8">
      <c r="C75" s="19"/>
      <c r="D75" s="3"/>
    </row>
    <row r="76" spans="1:8">
      <c r="C76" s="19"/>
      <c r="D76" s="3"/>
    </row>
    <row r="77" spans="1:8">
      <c r="E77" s="20"/>
      <c r="F77" s="20"/>
      <c r="G77" s="20"/>
    </row>
    <row r="78" spans="1:8">
      <c r="A78" s="2"/>
    </row>
    <row r="79" spans="1:8">
      <c r="C79" s="21"/>
      <c r="D79" s="3"/>
    </row>
    <row r="80" spans="1:8">
      <c r="D80" s="3"/>
    </row>
    <row r="81" spans="1:4">
      <c r="C81" s="19"/>
      <c r="D81" s="3"/>
    </row>
    <row r="82" spans="1:4">
      <c r="C82" s="19"/>
      <c r="D82" s="3"/>
    </row>
    <row r="83" spans="1:4">
      <c r="C83" s="19"/>
      <c r="D83" s="3"/>
    </row>
    <row r="84" spans="1:4">
      <c r="C84" s="19"/>
      <c r="D84" s="3"/>
    </row>
    <row r="85" spans="1:4">
      <c r="C85" s="19"/>
      <c r="D85" s="3"/>
    </row>
    <row r="86" spans="1:4">
      <c r="C86" s="19"/>
      <c r="D86" s="3"/>
    </row>
    <row r="87" spans="1:4">
      <c r="C87" s="19"/>
      <c r="D87" s="3"/>
    </row>
    <row r="88" spans="1:4">
      <c r="C88" s="19"/>
      <c r="D88" s="3"/>
    </row>
    <row r="89" spans="1:4">
      <c r="C89" s="19"/>
      <c r="D89" s="3"/>
    </row>
    <row r="90" spans="1:4">
      <c r="C90" s="19"/>
      <c r="D90" s="3"/>
    </row>
    <row r="91" spans="1:4">
      <c r="D91" s="3"/>
    </row>
    <row r="92" spans="1:4">
      <c r="D92" s="3"/>
    </row>
    <row r="94" spans="1:4">
      <c r="A94" s="2"/>
    </row>
    <row r="95" spans="1:4">
      <c r="C95" s="21"/>
      <c r="D95" s="21"/>
    </row>
    <row r="97" spans="3:7">
      <c r="C97" s="19"/>
      <c r="D97" s="19"/>
    </row>
    <row r="98" spans="3:7">
      <c r="C98" s="19"/>
      <c r="D98" s="19"/>
    </row>
    <row r="99" spans="3:7">
      <c r="C99" s="19"/>
      <c r="D99" s="19"/>
    </row>
    <row r="100" spans="3:7">
      <c r="C100" s="19"/>
      <c r="D100" s="19"/>
    </row>
    <row r="101" spans="3:7">
      <c r="C101" s="19"/>
      <c r="D101" s="19"/>
    </row>
    <row r="102" spans="3:7">
      <c r="C102" s="19"/>
      <c r="D102" s="19"/>
    </row>
    <row r="103" spans="3:7">
      <c r="C103" s="19"/>
      <c r="D103" s="19"/>
    </row>
    <row r="104" spans="3:7">
      <c r="C104" s="19"/>
      <c r="D104" s="19"/>
      <c r="E104" s="20"/>
      <c r="F104" s="20"/>
      <c r="G104" s="20"/>
    </row>
    <row r="105" spans="3:7">
      <c r="C105" s="19"/>
      <c r="D105" s="19"/>
    </row>
    <row r="106" spans="3:7">
      <c r="C106" s="19"/>
      <c r="D106" s="19"/>
      <c r="E106" s="20"/>
      <c r="F106" s="20"/>
      <c r="G106" s="20"/>
    </row>
    <row r="108" spans="3:7">
      <c r="E108" s="20"/>
      <c r="F108" s="20"/>
      <c r="G108" s="20"/>
    </row>
    <row r="110" spans="3:7">
      <c r="E110" s="5"/>
      <c r="F110" s="5"/>
      <c r="G110" s="5"/>
    </row>
    <row r="112" spans="3:7">
      <c r="C112" s="22"/>
      <c r="D112" s="22"/>
      <c r="E112" s="23"/>
      <c r="F112" s="23"/>
      <c r="G112" s="23"/>
    </row>
    <row r="113" spans="2:8">
      <c r="C113" s="22"/>
      <c r="D113" s="22"/>
      <c r="E113" s="20"/>
      <c r="F113" s="20"/>
      <c r="G113" s="20"/>
    </row>
    <row r="114" spans="2:8">
      <c r="C114" s="22"/>
      <c r="D114" s="22"/>
      <c r="E114" s="20"/>
      <c r="F114" s="20"/>
      <c r="G114" s="20"/>
    </row>
    <row r="115" spans="2:8">
      <c r="C115" s="22"/>
      <c r="D115" s="22"/>
      <c r="E115" s="20"/>
      <c r="F115" s="20"/>
      <c r="G115" s="20"/>
    </row>
    <row r="116" spans="2:8">
      <c r="C116" s="22"/>
      <c r="D116" s="22"/>
      <c r="E116" s="20"/>
      <c r="F116" s="20"/>
      <c r="G116" s="20"/>
    </row>
    <row r="117" spans="2:8">
      <c r="C117" s="22"/>
      <c r="D117" s="22"/>
      <c r="E117" s="20"/>
      <c r="F117" s="20"/>
      <c r="G117" s="20"/>
    </row>
    <row r="118" spans="2:8">
      <c r="C118" s="22"/>
      <c r="D118" s="22"/>
      <c r="E118" s="20"/>
      <c r="F118" s="20"/>
      <c r="G118" s="20"/>
    </row>
    <row r="119" spans="2:8">
      <c r="C119" s="22"/>
      <c r="D119" s="22"/>
    </row>
    <row r="120" spans="2:8">
      <c r="B120" s="24"/>
      <c r="C120" s="22"/>
      <c r="D120" s="22"/>
      <c r="H120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S111"/>
  <sheetViews>
    <sheetView topLeftCell="A4" zoomScale="85" zoomScaleNormal="85" workbookViewId="0">
      <selection activeCell="L35" sqref="L35:M51"/>
    </sheetView>
  </sheetViews>
  <sheetFormatPr defaultColWidth="9" defaultRowHeight="12.75"/>
  <cols>
    <col min="1" max="1" width="7.5703125" style="3" customWidth="1"/>
    <col min="2" max="2" width="10.42578125" style="3" customWidth="1"/>
    <col min="3" max="3" width="9.85546875" style="4" customWidth="1"/>
    <col min="4" max="4" width="9.140625" style="4" customWidth="1"/>
    <col min="5" max="5" width="10.85546875" style="3" customWidth="1"/>
    <col min="6" max="6" width="9.85546875" style="3" customWidth="1"/>
    <col min="7" max="7" width="9.42578125" style="3" customWidth="1"/>
    <col min="8" max="8" width="10.42578125" style="3" customWidth="1"/>
    <col min="9" max="9" width="9.140625" style="3" customWidth="1"/>
    <col min="10" max="10" width="11.5703125" style="3" customWidth="1"/>
    <col min="11" max="11" width="10.140625" style="3" customWidth="1"/>
    <col min="12" max="12" width="10.5703125" style="3" customWidth="1"/>
    <col min="13" max="14" width="9.85546875" style="3" customWidth="1"/>
    <col min="15" max="15" width="9.5703125" style="3" customWidth="1"/>
    <col min="16" max="17" width="7.5703125" style="3" customWidth="1"/>
    <col min="18" max="16384" width="9" style="3"/>
  </cols>
  <sheetData>
    <row r="1" spans="1:19">
      <c r="A1" s="2" t="s">
        <v>20</v>
      </c>
      <c r="I1" s="5" t="s">
        <v>0</v>
      </c>
      <c r="J1" s="6">
        <v>21.384</v>
      </c>
      <c r="K1" s="6"/>
      <c r="L1" s="5" t="s">
        <v>1</v>
      </c>
    </row>
    <row r="2" spans="1:19">
      <c r="B2" s="3" t="s">
        <v>26</v>
      </c>
      <c r="C2" s="3"/>
      <c r="E2" s="4"/>
      <c r="P2" s="3" t="s">
        <v>27</v>
      </c>
      <c r="R2" s="4"/>
      <c r="S2" s="4"/>
    </row>
    <row r="3" spans="1:19">
      <c r="B3" s="34" t="s">
        <v>14</v>
      </c>
      <c r="C3" s="34" t="s">
        <v>2</v>
      </c>
      <c r="D3" s="35" t="s">
        <v>3</v>
      </c>
      <c r="E3" s="34" t="s">
        <v>4</v>
      </c>
      <c r="F3" s="36"/>
      <c r="G3" s="36"/>
      <c r="H3" s="37"/>
      <c r="I3" s="37"/>
      <c r="J3" s="37"/>
      <c r="K3" s="37"/>
      <c r="L3" s="37"/>
      <c r="M3" s="37"/>
      <c r="N3" s="37"/>
      <c r="O3" s="37"/>
      <c r="P3" s="34" t="s">
        <v>14</v>
      </c>
      <c r="Q3" s="34" t="s">
        <v>2</v>
      </c>
      <c r="R3" s="35" t="s">
        <v>3</v>
      </c>
      <c r="S3" s="34" t="s">
        <v>4</v>
      </c>
    </row>
    <row r="4" spans="1:19">
      <c r="B4" s="38">
        <v>0.7</v>
      </c>
      <c r="C4" s="39">
        <f>AVERAGE(B54,D54,F54,H54,J54,L54,N54,P54)</f>
        <v>-6.1429809961095181</v>
      </c>
      <c r="D4" s="39">
        <f>STDEV(B54,D54,F54,H54,J54,L54,N54,P54)</f>
        <v>0.67787814471980712</v>
      </c>
      <c r="E4" s="39">
        <f>ABS(MIN(B54,D54,F54,H54,J54,L54,N54,P54)-MAX(B54,D54,F54,H54,J54,L54,N54,P54))</f>
        <v>1.4120548593247575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8">
        <v>0.7</v>
      </c>
      <c r="Q4" s="39">
        <f>AVERAGE(C54,E54,G54,I54,K54,M54,O54,Q54)</f>
        <v>1.5302877567698092</v>
      </c>
      <c r="R4" s="39">
        <f>STDEV(C54,E54,G54,I54,K54,M54,O54,Q54)</f>
        <v>0.51942329697943235</v>
      </c>
      <c r="S4" s="39">
        <f>ABS(MIN(C54,E54,G54,I54,K54,M54,O54,Q54)-MAX(C54,E54,G54,I54,K54,M54,O54,Q54))</f>
        <v>0.96167166606549537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2" customFormat="1" ht="140.44999999999999" customHeight="1">
      <c r="A34" s="9" t="s">
        <v>16</v>
      </c>
      <c r="B34" s="10" t="s">
        <v>28</v>
      </c>
      <c r="C34" s="11" t="s">
        <v>29</v>
      </c>
      <c r="D34" s="10" t="s">
        <v>32</v>
      </c>
      <c r="E34" s="11" t="s">
        <v>33</v>
      </c>
      <c r="F34" s="10" t="s">
        <v>34</v>
      </c>
      <c r="G34" s="11" t="s">
        <v>35</v>
      </c>
      <c r="H34" s="10" t="s">
        <v>36</v>
      </c>
      <c r="I34" s="11" t="s">
        <v>37</v>
      </c>
      <c r="J34" s="10" t="s">
        <v>42</v>
      </c>
      <c r="K34" s="11" t="s">
        <v>43</v>
      </c>
      <c r="L34" s="10" t="s">
        <v>48</v>
      </c>
      <c r="M34" s="11" t="s">
        <v>49</v>
      </c>
      <c r="N34" s="10" t="s">
        <v>53</v>
      </c>
      <c r="O34" s="11" t="s">
        <v>54</v>
      </c>
      <c r="P34" s="10" t="s">
        <v>24</v>
      </c>
      <c r="Q34" s="11" t="s">
        <v>25</v>
      </c>
    </row>
    <row r="35" spans="1:17" ht="15">
      <c r="A35" s="13">
        <v>-10</v>
      </c>
      <c r="B35" s="58">
        <v>10.561557617</v>
      </c>
      <c r="C35" s="58"/>
      <c r="D35" s="40"/>
      <c r="E35" s="40"/>
      <c r="F35" s="44"/>
      <c r="G35" s="42"/>
      <c r="H35" s="40">
        <v>9.52</v>
      </c>
      <c r="I35" s="40"/>
      <c r="J35" s="40"/>
      <c r="K35" s="40"/>
      <c r="L35" s="40">
        <v>10.45592064</v>
      </c>
      <c r="M35" s="40">
        <v>0.48926592000000002</v>
      </c>
      <c r="N35" s="40">
        <v>9.6581683318328899</v>
      </c>
      <c r="O35" s="40">
        <v>3.33891749840557E-4</v>
      </c>
      <c r="P35" s="40"/>
      <c r="Q35" s="40"/>
    </row>
    <row r="36" spans="1:17" ht="15">
      <c r="A36" s="13">
        <v>-9</v>
      </c>
      <c r="B36" s="58">
        <v>10.839549805000001</v>
      </c>
      <c r="C36" s="58">
        <v>0.292960785</v>
      </c>
      <c r="D36" s="40"/>
      <c r="E36" s="40"/>
      <c r="F36" s="44"/>
      <c r="G36" s="44"/>
      <c r="H36" s="40">
        <v>10.28</v>
      </c>
      <c r="I36" s="40">
        <v>0.28999999999999998</v>
      </c>
      <c r="J36" s="40"/>
      <c r="K36" s="40"/>
      <c r="L36" s="40">
        <v>10.883600639999999</v>
      </c>
      <c r="M36" s="40">
        <v>1.29501504</v>
      </c>
      <c r="N36" s="40">
        <v>10.362453641305001</v>
      </c>
      <c r="O36" s="40">
        <v>3.2997939164045399E-2</v>
      </c>
      <c r="P36" s="40"/>
      <c r="Q36" s="40"/>
    </row>
    <row r="37" spans="1:17" ht="15">
      <c r="A37" s="13">
        <v>-8</v>
      </c>
      <c r="B37" s="58">
        <v>11.686356444999999</v>
      </c>
      <c r="C37" s="58">
        <v>1.2595175780000001</v>
      </c>
      <c r="D37" s="40"/>
      <c r="E37" s="40"/>
      <c r="F37" s="44"/>
      <c r="G37" s="44"/>
      <c r="H37" s="40">
        <v>10.84</v>
      </c>
      <c r="I37" s="40">
        <v>1</v>
      </c>
      <c r="J37" s="40"/>
      <c r="K37" s="40"/>
      <c r="L37" s="40">
        <v>11.987015039999999</v>
      </c>
      <c r="M37" s="40">
        <v>2.6481945600000003</v>
      </c>
      <c r="N37" s="40">
        <v>10.751319216000001</v>
      </c>
      <c r="O37" s="40">
        <v>0.236635344</v>
      </c>
      <c r="P37" s="40"/>
      <c r="Q37" s="40"/>
    </row>
    <row r="38" spans="1:17" ht="15">
      <c r="A38" s="13">
        <v>-7</v>
      </c>
      <c r="B38" s="58">
        <v>13.935953124999999</v>
      </c>
      <c r="C38" s="58">
        <v>2.384315918</v>
      </c>
      <c r="D38" s="40"/>
      <c r="E38" s="40"/>
      <c r="F38" s="44"/>
      <c r="G38" s="44"/>
      <c r="H38" s="40">
        <v>11.72</v>
      </c>
      <c r="I38" s="40">
        <v>2.37</v>
      </c>
      <c r="J38" s="40"/>
      <c r="K38" s="40"/>
      <c r="L38" s="40">
        <v>14.320437120000001</v>
      </c>
      <c r="M38" s="40">
        <v>4.3238447999999998</v>
      </c>
      <c r="N38" s="40">
        <v>12.160303193338301</v>
      </c>
      <c r="O38" s="40">
        <v>1.1579649839999999</v>
      </c>
      <c r="P38" s="40"/>
      <c r="Q38" s="40"/>
    </row>
    <row r="39" spans="1:17" ht="15">
      <c r="A39" s="13">
        <v>-6</v>
      </c>
      <c r="B39" s="58">
        <v>17.115753905999998</v>
      </c>
      <c r="C39" s="58">
        <v>4.3794433589999997</v>
      </c>
      <c r="D39" s="40"/>
      <c r="E39" s="40"/>
      <c r="F39" s="44"/>
      <c r="G39" s="44"/>
      <c r="H39" s="40">
        <v>13.41</v>
      </c>
      <c r="I39" s="40">
        <v>4.2300000000000004</v>
      </c>
      <c r="J39" s="40"/>
      <c r="K39" s="40"/>
      <c r="L39" s="40">
        <v>17.179050239999999</v>
      </c>
      <c r="M39" s="40">
        <v>6.0533827200000001</v>
      </c>
      <c r="N39" s="40">
        <v>14.512529592</v>
      </c>
      <c r="O39" s="40">
        <v>2.9330061878693798</v>
      </c>
      <c r="P39" s="40"/>
      <c r="Q39" s="40"/>
    </row>
    <row r="40" spans="1:17" ht="15">
      <c r="A40" s="13">
        <v>-5</v>
      </c>
      <c r="B40" s="58">
        <v>19.564220703</v>
      </c>
      <c r="C40" s="58">
        <v>6.043118164</v>
      </c>
      <c r="D40" s="40"/>
      <c r="E40" s="40"/>
      <c r="F40" s="44"/>
      <c r="G40" s="44"/>
      <c r="H40" s="40">
        <v>15.86</v>
      </c>
      <c r="I40" s="40">
        <v>6.13</v>
      </c>
      <c r="J40" s="40"/>
      <c r="K40" s="40"/>
      <c r="L40" s="40">
        <v>19.525302719999999</v>
      </c>
      <c r="M40" s="40">
        <v>7.5938860799999999</v>
      </c>
      <c r="N40" s="40">
        <v>17.210252186413399</v>
      </c>
      <c r="O40" s="40">
        <v>5.1663099483547104</v>
      </c>
      <c r="P40" s="40"/>
      <c r="Q40" s="40"/>
    </row>
    <row r="41" spans="1:17" ht="15">
      <c r="A41" s="13">
        <v>-4</v>
      </c>
      <c r="B41" s="58">
        <v>20.971289063</v>
      </c>
      <c r="C41" s="58">
        <v>7.7923295899999996</v>
      </c>
      <c r="D41" s="40"/>
      <c r="E41" s="40"/>
      <c r="F41" s="44"/>
      <c r="G41" s="44"/>
      <c r="H41" s="40">
        <v>18.34</v>
      </c>
      <c r="I41" s="40">
        <v>7.74</v>
      </c>
      <c r="J41" s="40"/>
      <c r="K41" s="40"/>
      <c r="L41" s="40">
        <v>20.7510336</v>
      </c>
      <c r="M41" s="40">
        <v>8.8683724799999997</v>
      </c>
      <c r="N41" s="40">
        <v>19.6552001804578</v>
      </c>
      <c r="O41" s="40">
        <v>7.1567630208452098</v>
      </c>
      <c r="P41" s="40"/>
      <c r="Q41" s="40"/>
    </row>
    <row r="42" spans="1:17" ht="15">
      <c r="A42" s="13">
        <v>-3</v>
      </c>
      <c r="B42" s="58">
        <v>21.272802733999999</v>
      </c>
      <c r="C42" s="58">
        <v>8.9791416020000003</v>
      </c>
      <c r="D42" s="40"/>
      <c r="E42" s="40"/>
      <c r="F42" s="44"/>
      <c r="G42" s="44"/>
      <c r="H42" s="40">
        <v>20.12</v>
      </c>
      <c r="I42" s="40">
        <v>9.02</v>
      </c>
      <c r="J42" s="40"/>
      <c r="K42" s="40"/>
      <c r="L42" s="40">
        <v>21.228324480000001</v>
      </c>
      <c r="M42" s="40">
        <v>9.8075577599999999</v>
      </c>
      <c r="N42" s="40">
        <v>20.852415286581</v>
      </c>
      <c r="O42" s="40">
        <v>8.8928155801758209</v>
      </c>
      <c r="P42" s="40"/>
      <c r="Q42" s="40"/>
    </row>
    <row r="43" spans="1:17" ht="15">
      <c r="A43" s="13">
        <v>-2</v>
      </c>
      <c r="B43" s="58">
        <v>21.360478516000001</v>
      </c>
      <c r="C43" s="58">
        <v>9.9200380859999999</v>
      </c>
      <c r="D43" s="40"/>
      <c r="E43" s="40"/>
      <c r="F43" s="44"/>
      <c r="G43" s="44"/>
      <c r="H43" s="40">
        <v>21.03</v>
      </c>
      <c r="I43" s="40">
        <v>9.9600000000000009</v>
      </c>
      <c r="J43" s="40"/>
      <c r="K43" s="40"/>
      <c r="L43" s="40">
        <v>21.359194559999999</v>
      </c>
      <c r="M43" s="40">
        <v>10.60903008</v>
      </c>
      <c r="N43" s="40">
        <v>21.241717077829101</v>
      </c>
      <c r="O43" s="40">
        <v>10.111611234142501</v>
      </c>
      <c r="P43" s="40"/>
      <c r="Q43" s="40"/>
    </row>
    <row r="44" spans="1:17" ht="15">
      <c r="A44" s="13">
        <v>-1</v>
      </c>
      <c r="B44" s="58">
        <v>21.381861327999999</v>
      </c>
      <c r="C44" s="58">
        <v>10.638540039</v>
      </c>
      <c r="D44" s="40"/>
      <c r="E44" s="40"/>
      <c r="F44" s="44"/>
      <c r="G44" s="44"/>
      <c r="H44" s="40">
        <v>21.32</v>
      </c>
      <c r="I44" s="40">
        <v>10.65</v>
      </c>
      <c r="J44" s="40"/>
      <c r="K44" s="40"/>
      <c r="L44" s="40">
        <v>21.38057856</v>
      </c>
      <c r="M44" s="40">
        <v>11.581574399999999</v>
      </c>
      <c r="N44" s="40">
        <v>21.359690142846301</v>
      </c>
      <c r="O44" s="40">
        <v>11.0829498925204</v>
      </c>
      <c r="P44" s="40"/>
      <c r="Q44" s="40"/>
    </row>
    <row r="45" spans="1:17" ht="15">
      <c r="A45" s="13">
        <v>0</v>
      </c>
      <c r="B45" s="58">
        <v>21.381861327999999</v>
      </c>
      <c r="C45" s="58">
        <v>11.851012695</v>
      </c>
      <c r="D45" s="40"/>
      <c r="E45" s="40"/>
      <c r="F45" s="44"/>
      <c r="G45" s="44"/>
      <c r="H45" s="40"/>
      <c r="I45" s="40">
        <v>11.48</v>
      </c>
      <c r="J45" s="40"/>
      <c r="K45" s="40"/>
      <c r="L45" s="40">
        <v>21.384</v>
      </c>
      <c r="M45" s="41">
        <v>12.957848640000002</v>
      </c>
      <c r="N45" s="40">
        <v>21.382057342068698</v>
      </c>
      <c r="O45" s="40">
        <v>12.391399054664401</v>
      </c>
      <c r="P45" s="40"/>
      <c r="Q45" s="40"/>
    </row>
    <row r="46" spans="1:17" ht="15">
      <c r="A46" s="13">
        <v>1</v>
      </c>
      <c r="B46" s="58">
        <v>21.384</v>
      </c>
      <c r="C46" s="58">
        <v>13.095561523000001</v>
      </c>
      <c r="D46" s="40"/>
      <c r="E46" s="40"/>
      <c r="F46" s="44"/>
      <c r="G46" s="44"/>
      <c r="H46" s="40"/>
      <c r="I46" s="40">
        <v>12.87</v>
      </c>
      <c r="J46" s="40"/>
      <c r="K46" s="40"/>
      <c r="L46" s="40">
        <v>21.384</v>
      </c>
      <c r="M46" s="41">
        <v>14.890106880000001</v>
      </c>
      <c r="N46" s="40">
        <v>21.384</v>
      </c>
      <c r="O46" s="40">
        <v>14.7219772313242</v>
      </c>
      <c r="P46" s="40"/>
      <c r="Q46" s="40"/>
    </row>
    <row r="47" spans="1:17" ht="15">
      <c r="A47" s="13">
        <v>2</v>
      </c>
      <c r="B47" s="58">
        <v>21.384</v>
      </c>
      <c r="C47" s="58">
        <v>15.056474609</v>
      </c>
      <c r="D47" s="40"/>
      <c r="E47" s="40"/>
      <c r="F47" s="44"/>
      <c r="G47" s="44"/>
      <c r="H47" s="40"/>
      <c r="I47" s="40">
        <v>14.97</v>
      </c>
      <c r="J47" s="40"/>
      <c r="K47" s="40"/>
      <c r="L47" s="40">
        <v>21.384</v>
      </c>
      <c r="M47" s="41">
        <v>17.118319679999999</v>
      </c>
      <c r="N47" s="40">
        <v>21.384</v>
      </c>
      <c r="O47" s="40">
        <v>16.8032838617575</v>
      </c>
      <c r="P47" s="40"/>
      <c r="Q47" s="40"/>
    </row>
    <row r="48" spans="1:17" ht="15">
      <c r="A48" s="13">
        <v>3</v>
      </c>
      <c r="B48" s="58"/>
      <c r="C48" s="58">
        <v>17.6439375</v>
      </c>
      <c r="D48" s="40"/>
      <c r="E48" s="40"/>
      <c r="F48" s="40"/>
      <c r="G48" s="44"/>
      <c r="H48" s="40"/>
      <c r="I48" s="40">
        <v>17.39</v>
      </c>
      <c r="J48" s="40"/>
      <c r="K48" s="40"/>
      <c r="L48" s="40">
        <v>21.384</v>
      </c>
      <c r="M48" s="41">
        <v>18.960765120000001</v>
      </c>
      <c r="N48" s="40">
        <v>21.384</v>
      </c>
      <c r="O48" s="40">
        <v>18.850393017678499</v>
      </c>
      <c r="P48" s="40"/>
      <c r="Q48" s="40"/>
    </row>
    <row r="49" spans="1:17" ht="15">
      <c r="A49" s="13">
        <v>4</v>
      </c>
      <c r="B49" s="58"/>
      <c r="C49" s="58">
        <v>19.279814453</v>
      </c>
      <c r="D49" s="40"/>
      <c r="E49" s="40"/>
      <c r="F49" s="40"/>
      <c r="G49" s="44"/>
      <c r="H49" s="40"/>
      <c r="I49" s="40">
        <v>19.399999999999999</v>
      </c>
      <c r="J49" s="40"/>
      <c r="K49" s="40"/>
      <c r="L49" s="40">
        <v>21.384</v>
      </c>
      <c r="M49" s="41">
        <v>20.272031999999999</v>
      </c>
      <c r="N49" s="40">
        <v>21.384</v>
      </c>
      <c r="O49" s="40">
        <v>20.418223485023699</v>
      </c>
      <c r="P49" s="40"/>
      <c r="Q49" s="40"/>
    </row>
    <row r="50" spans="1:17" ht="15">
      <c r="A50" s="13">
        <v>5</v>
      </c>
      <c r="B50" s="58"/>
      <c r="C50" s="58">
        <v>20.517947266</v>
      </c>
      <c r="D50" s="40"/>
      <c r="E50" s="40"/>
      <c r="F50" s="40"/>
      <c r="G50" s="44"/>
      <c r="H50" s="40"/>
      <c r="I50" s="40">
        <v>20.62</v>
      </c>
      <c r="J50" s="40"/>
      <c r="K50" s="40"/>
      <c r="L50" s="40">
        <v>21.384</v>
      </c>
      <c r="M50" s="41">
        <v>20.97684864</v>
      </c>
      <c r="N50" s="40">
        <v>21.384</v>
      </c>
      <c r="O50" s="40">
        <v>21.075415929106899</v>
      </c>
      <c r="P50" s="40"/>
      <c r="Q50" s="40"/>
    </row>
    <row r="51" spans="1:17" ht="15">
      <c r="A51" s="13">
        <v>6</v>
      </c>
      <c r="B51" s="58"/>
      <c r="C51" s="58">
        <v>21.022611328</v>
      </c>
      <c r="D51" s="40"/>
      <c r="E51" s="40"/>
      <c r="F51" s="40"/>
      <c r="G51" s="44"/>
      <c r="H51" s="40"/>
      <c r="I51" s="40"/>
      <c r="J51" s="40"/>
      <c r="K51" s="40"/>
      <c r="L51" s="40">
        <v>21.384</v>
      </c>
      <c r="M51" s="41">
        <v>21.26767104</v>
      </c>
      <c r="N51" s="40">
        <v>21.384</v>
      </c>
      <c r="O51" s="40">
        <v>21.296745996867202</v>
      </c>
      <c r="P51" s="40"/>
      <c r="Q51" s="40"/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4"/>
      <c r="O52" s="14"/>
      <c r="P52" s="15"/>
      <c r="Q52" s="15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2" customFormat="1">
      <c r="A54" s="33" t="s">
        <v>22</v>
      </c>
      <c r="B54" s="31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>-6.6521338482423626</v>
      </c>
      <c r="C54" s="31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>1.9581461215411569</v>
      </c>
      <c r="D54" s="31" t="str">
        <f t="shared" si="0"/>
        <v/>
      </c>
      <c r="E54" s="31" t="str">
        <f t="shared" si="0"/>
        <v/>
      </c>
      <c r="F54" s="31" t="str">
        <f t="shared" si="0"/>
        <v/>
      </c>
      <c r="G54" s="31" t="str">
        <f t="shared" si="0"/>
        <v/>
      </c>
      <c r="H54" s="31">
        <f t="shared" si="0"/>
        <v>-5.3446504595687268</v>
      </c>
      <c r="I54" s="31">
        <f t="shared" si="0"/>
        <v>1.9994696396279734</v>
      </c>
      <c r="J54" s="31" t="str">
        <f t="shared" si="0"/>
        <v/>
      </c>
      <c r="K54" s="31" t="str">
        <f t="shared" si="0"/>
        <v/>
      </c>
      <c r="L54" s="31">
        <f t="shared" si="0"/>
        <v>-6.7567053188934842</v>
      </c>
      <c r="M54" s="31">
        <f t="shared" si="0"/>
        <v>1.037797973562478</v>
      </c>
      <c r="N54" s="31">
        <f t="shared" si="0"/>
        <v>-5.818434357733496</v>
      </c>
      <c r="O54" s="31">
        <f t="shared" si="0"/>
        <v>1.1257372923476288</v>
      </c>
      <c r="P54" s="31" t="str">
        <f t="shared" si="0"/>
        <v/>
      </c>
      <c r="Q54" s="31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S111"/>
  <sheetViews>
    <sheetView zoomScale="70" zoomScaleNormal="70" workbookViewId="0">
      <selection activeCell="L35" sqref="L35:M51"/>
    </sheetView>
  </sheetViews>
  <sheetFormatPr defaultColWidth="9" defaultRowHeight="12.75"/>
  <cols>
    <col min="1" max="2" width="7.5703125" style="3" customWidth="1"/>
    <col min="3" max="4" width="7.5703125" style="4" customWidth="1"/>
    <col min="5" max="17" width="7.5703125" style="3" customWidth="1"/>
    <col min="18" max="16384" width="9" style="3"/>
  </cols>
  <sheetData>
    <row r="1" spans="1:19">
      <c r="A1" s="2" t="s">
        <v>19</v>
      </c>
      <c r="I1" s="5" t="s">
        <v>0</v>
      </c>
      <c r="J1" s="6">
        <v>5.16</v>
      </c>
      <c r="K1" s="6"/>
      <c r="L1" s="5" t="s">
        <v>1</v>
      </c>
    </row>
    <row r="2" spans="1:19">
      <c r="B2" s="3" t="s">
        <v>26</v>
      </c>
      <c r="C2" s="3"/>
      <c r="E2" s="4"/>
      <c r="P2" s="3" t="s">
        <v>27</v>
      </c>
      <c r="R2" s="4"/>
      <c r="S2" s="4"/>
    </row>
    <row r="3" spans="1:19">
      <c r="B3" s="34" t="s">
        <v>14</v>
      </c>
      <c r="C3" s="34" t="s">
        <v>2</v>
      </c>
      <c r="D3" s="35" t="s">
        <v>3</v>
      </c>
      <c r="E3" s="34" t="s">
        <v>4</v>
      </c>
      <c r="F3" s="36"/>
      <c r="G3" s="36"/>
      <c r="H3" s="37"/>
      <c r="I3" s="37"/>
      <c r="J3" s="37"/>
      <c r="K3" s="37"/>
      <c r="L3" s="37"/>
      <c r="M3" s="37"/>
      <c r="N3" s="37"/>
      <c r="O3" s="37"/>
      <c r="P3" s="34" t="s">
        <v>14</v>
      </c>
      <c r="Q3" s="34" t="s">
        <v>2</v>
      </c>
      <c r="R3" s="35" t="s">
        <v>3</v>
      </c>
      <c r="S3" s="34" t="s">
        <v>4</v>
      </c>
    </row>
    <row r="4" spans="1:19">
      <c r="B4" s="38">
        <v>0.7</v>
      </c>
      <c r="C4" s="39">
        <f>AVERAGE(B54,D54,F54,H54,J54,L54,N54,P54)</f>
        <v>-3.9522059909263589</v>
      </c>
      <c r="D4" s="39">
        <f>STDEV(B54,D54,F54,H54,J54,L54,N54,P54)</f>
        <v>1.0239827622570039</v>
      </c>
      <c r="E4" s="39">
        <f>ABS(MIN(B54,D54,F54,H54,J54,L54,N54,P54)-MAX(B54,D54,F54,H54,J54,L54,N54,P54))</f>
        <v>2.3309986317523128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8">
        <v>0.7</v>
      </c>
      <c r="Q4" s="39">
        <f>AVERAGE(C54,E54,G54,I54,K54,M54,O54,Q54)</f>
        <v>-1.5164959349382607</v>
      </c>
      <c r="R4" s="39">
        <f>STDEV(C54,E54,G54,I54,K54,M54,O54,Q54)</f>
        <v>0.39398785099025746</v>
      </c>
      <c r="S4" s="39">
        <f>ABS(MIN(C54,E54,G54,I54,K54,M54,O54,Q54)-MAX(C54,E54,G54,I54,K54,M54,O54,Q54))</f>
        <v>0.87032967001760086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2" customFormat="1" ht="140.1" customHeight="1">
      <c r="A34" s="9" t="s">
        <v>16</v>
      </c>
      <c r="B34" s="10" t="s">
        <v>28</v>
      </c>
      <c r="C34" s="11" t="s">
        <v>29</v>
      </c>
      <c r="D34" s="10" t="s">
        <v>32</v>
      </c>
      <c r="E34" s="11" t="s">
        <v>33</v>
      </c>
      <c r="F34" s="10" t="s">
        <v>34</v>
      </c>
      <c r="G34" s="11" t="s">
        <v>35</v>
      </c>
      <c r="H34" s="10" t="s">
        <v>36</v>
      </c>
      <c r="I34" s="11" t="s">
        <v>37</v>
      </c>
      <c r="J34" s="10" t="s">
        <v>44</v>
      </c>
      <c r="K34" s="11" t="s">
        <v>45</v>
      </c>
      <c r="L34" s="10" t="s">
        <v>48</v>
      </c>
      <c r="M34" s="11" t="s">
        <v>49</v>
      </c>
      <c r="N34" s="10" t="s">
        <v>53</v>
      </c>
      <c r="O34" s="11" t="s">
        <v>54</v>
      </c>
      <c r="P34" s="10" t="s">
        <v>24</v>
      </c>
      <c r="Q34" s="11" t="s">
        <v>25</v>
      </c>
    </row>
    <row r="35" spans="1:17" ht="15">
      <c r="A35" s="13">
        <v>-10</v>
      </c>
      <c r="B35" s="58">
        <v>1.4669880369999999</v>
      </c>
      <c r="C35" s="58"/>
      <c r="D35" s="3"/>
      <c r="F35" s="40"/>
      <c r="G35" s="42"/>
      <c r="H35" s="40">
        <v>1.41</v>
      </c>
      <c r="I35" s="40"/>
      <c r="J35" s="40"/>
      <c r="K35" s="40"/>
      <c r="L35" s="40">
        <v>0.97111200000000009</v>
      </c>
      <c r="M35" s="40">
        <v>0.12384000000000001</v>
      </c>
      <c r="N35" s="40">
        <v>6.5553637224353895E-2</v>
      </c>
      <c r="O35" s="40">
        <v>1.21235826761769E-4</v>
      </c>
      <c r="P35" s="40"/>
      <c r="Q35" s="40"/>
    </row>
    <row r="36" spans="1:17" ht="15">
      <c r="A36" s="13">
        <v>-9</v>
      </c>
      <c r="B36" s="58">
        <v>1.8256080320000001</v>
      </c>
      <c r="C36" s="58">
        <v>0.42208801299999998</v>
      </c>
      <c r="D36" s="3"/>
      <c r="F36" s="40"/>
      <c r="G36" s="42"/>
      <c r="H36" s="40">
        <v>1.85</v>
      </c>
      <c r="I36" s="40"/>
      <c r="J36" s="40"/>
      <c r="K36" s="40"/>
      <c r="L36" s="40">
        <v>1.495368</v>
      </c>
      <c r="M36" s="40">
        <v>0.43240800000000001</v>
      </c>
      <c r="N36" s="40">
        <v>0.39332207902289601</v>
      </c>
      <c r="O36" s="40">
        <v>6.9541656662521802E-3</v>
      </c>
      <c r="P36" s="40"/>
      <c r="Q36" s="40"/>
    </row>
    <row r="37" spans="1:17" ht="15">
      <c r="A37" s="13">
        <v>-8</v>
      </c>
      <c r="B37" s="58">
        <v>2.1826799320000001</v>
      </c>
      <c r="C37" s="58">
        <v>0.89680798299999998</v>
      </c>
      <c r="D37" s="3"/>
      <c r="F37" s="40"/>
      <c r="G37" s="42"/>
      <c r="H37" s="40">
        <v>2.23</v>
      </c>
      <c r="I37" s="40">
        <v>0.9</v>
      </c>
      <c r="J37" s="40"/>
      <c r="K37" s="40"/>
      <c r="L37" s="40">
        <v>1.903008</v>
      </c>
      <c r="M37" s="40">
        <v>0.89577600000000002</v>
      </c>
      <c r="N37" s="40">
        <v>1.0252518303411999</v>
      </c>
      <c r="O37" s="40">
        <v>0.105141892663703</v>
      </c>
      <c r="P37" s="40"/>
      <c r="Q37" s="40"/>
    </row>
    <row r="38" spans="1:17" ht="15">
      <c r="A38" s="13">
        <v>-7</v>
      </c>
      <c r="B38" s="58">
        <v>2.5170480959999999</v>
      </c>
      <c r="C38" s="58">
        <v>1.395780029</v>
      </c>
      <c r="D38" s="3"/>
      <c r="F38" s="40"/>
      <c r="G38" s="42"/>
      <c r="H38" s="40">
        <v>2.62</v>
      </c>
      <c r="I38" s="40">
        <v>1.41</v>
      </c>
      <c r="J38" s="40"/>
      <c r="K38" s="40"/>
      <c r="L38" s="40">
        <v>2.2910400000000002</v>
      </c>
      <c r="M38" s="40">
        <v>1.3973279999999999</v>
      </c>
      <c r="N38" s="40">
        <v>1.57022302552593</v>
      </c>
      <c r="O38" s="40">
        <v>0.52159264505430003</v>
      </c>
      <c r="P38" s="40"/>
      <c r="Q38" s="40"/>
    </row>
    <row r="39" spans="1:17" ht="15">
      <c r="A39" s="13">
        <v>-6</v>
      </c>
      <c r="B39" s="58">
        <v>2.9350080570000001</v>
      </c>
      <c r="C39" s="58">
        <v>1.801355957</v>
      </c>
      <c r="D39" s="3"/>
      <c r="F39" s="40"/>
      <c r="G39" s="42"/>
      <c r="H39" s="40">
        <v>3.05</v>
      </c>
      <c r="I39" s="40">
        <v>1.85</v>
      </c>
      <c r="J39" s="40"/>
      <c r="K39" s="40"/>
      <c r="L39" s="40">
        <v>2.6832000000000003</v>
      </c>
      <c r="M39" s="40">
        <v>1.8245760000000002</v>
      </c>
      <c r="N39" s="40">
        <v>1.9879670185745599</v>
      </c>
      <c r="O39" s="40">
        <v>1.15385564820963</v>
      </c>
      <c r="P39" s="40"/>
      <c r="Q39" s="40"/>
    </row>
    <row r="40" spans="1:17" ht="15">
      <c r="A40" s="13">
        <v>-5</v>
      </c>
      <c r="B40" s="58">
        <v>3.3668999020000001</v>
      </c>
      <c r="C40" s="58">
        <v>2.1512041019999999</v>
      </c>
      <c r="D40" s="3"/>
      <c r="F40" s="40"/>
      <c r="G40" s="42"/>
      <c r="H40" s="40">
        <v>3.54</v>
      </c>
      <c r="I40" s="40">
        <v>2.2400000000000002</v>
      </c>
      <c r="J40" s="40"/>
      <c r="K40" s="40"/>
      <c r="L40" s="40">
        <v>3.1073519999999997</v>
      </c>
      <c r="M40" s="40">
        <v>2.2084800000000002</v>
      </c>
      <c r="N40" s="40">
        <v>2.34650358543949</v>
      </c>
      <c r="O40" s="40">
        <v>1.6954054054330301</v>
      </c>
      <c r="P40" s="40"/>
      <c r="Q40" s="40"/>
    </row>
    <row r="41" spans="1:17" ht="15">
      <c r="A41" s="13">
        <v>-4</v>
      </c>
      <c r="B41" s="58">
        <v>3.8638081049999999</v>
      </c>
      <c r="C41" s="58">
        <v>2.5211760249999999</v>
      </c>
      <c r="D41" s="3"/>
      <c r="F41" s="40"/>
      <c r="G41" s="42"/>
      <c r="H41" s="40">
        <v>4.0599999999999996</v>
      </c>
      <c r="I41" s="40">
        <v>2.63</v>
      </c>
      <c r="J41" s="40"/>
      <c r="K41" s="40"/>
      <c r="L41" s="40">
        <v>3.584136</v>
      </c>
      <c r="M41" s="40">
        <v>2.6088960000000005</v>
      </c>
      <c r="N41" s="40">
        <v>2.7936575249584901</v>
      </c>
      <c r="O41" s="40">
        <v>2.1240120225718901</v>
      </c>
      <c r="P41" s="40"/>
      <c r="Q41" s="40"/>
    </row>
    <row r="42" spans="1:17" ht="15">
      <c r="A42" s="13">
        <v>-3</v>
      </c>
      <c r="B42" s="58">
        <v>4.3127280270000004</v>
      </c>
      <c r="C42" s="58">
        <v>2.9324279789999999</v>
      </c>
      <c r="D42" s="3"/>
      <c r="F42" s="40"/>
      <c r="G42" s="42"/>
      <c r="H42" s="40">
        <v>4.5199999999999996</v>
      </c>
      <c r="I42" s="40">
        <v>3.07</v>
      </c>
      <c r="J42" s="40"/>
      <c r="K42" s="40"/>
      <c r="L42" s="40">
        <v>4.1166479999999996</v>
      </c>
      <c r="M42" s="40">
        <v>3.0598800000000002</v>
      </c>
      <c r="N42" s="40">
        <v>3.3450558156334802</v>
      </c>
      <c r="O42" s="40">
        <v>2.5323836166281501</v>
      </c>
      <c r="P42" s="40"/>
      <c r="Q42" s="40"/>
    </row>
    <row r="43" spans="1:17" ht="15">
      <c r="A43" s="13">
        <v>-2</v>
      </c>
      <c r="B43" s="58">
        <v>4.7312041020000004</v>
      </c>
      <c r="C43" s="58">
        <v>3.3643200680000001</v>
      </c>
      <c r="D43" s="3"/>
      <c r="F43" s="40"/>
      <c r="G43" s="42"/>
      <c r="H43" s="40">
        <v>4.8499999999999996</v>
      </c>
      <c r="I43" s="40">
        <v>3.55</v>
      </c>
      <c r="J43" s="40"/>
      <c r="K43" s="40"/>
      <c r="L43" s="40">
        <v>4.5975600000000005</v>
      </c>
      <c r="M43" s="40">
        <v>3.496416</v>
      </c>
      <c r="N43" s="40">
        <v>3.92803034305649</v>
      </c>
      <c r="O43" s="40">
        <v>3.0711219573461102</v>
      </c>
      <c r="P43" s="40"/>
      <c r="Q43" s="40"/>
    </row>
    <row r="44" spans="1:17" ht="15">
      <c r="A44" s="13">
        <v>-1</v>
      </c>
      <c r="B44" s="58">
        <v>4.9747558590000001</v>
      </c>
      <c r="C44" s="58">
        <v>3.8085959470000001</v>
      </c>
      <c r="D44" s="3"/>
      <c r="F44" s="40"/>
      <c r="G44" s="42"/>
      <c r="H44" s="40">
        <v>5.04</v>
      </c>
      <c r="I44" s="40">
        <v>4.05</v>
      </c>
      <c r="J44" s="40"/>
      <c r="K44" s="40"/>
      <c r="L44" s="40">
        <v>4.9329599999999996</v>
      </c>
      <c r="M44" s="40">
        <v>4.0320239999999998</v>
      </c>
      <c r="N44" s="40">
        <v>4.5078911281820098</v>
      </c>
      <c r="O44" s="40">
        <v>3.61104773505454</v>
      </c>
      <c r="P44" s="40"/>
      <c r="Q44" s="40"/>
    </row>
    <row r="45" spans="1:17" ht="15">
      <c r="A45" s="13">
        <v>0</v>
      </c>
      <c r="B45" s="58">
        <v>5.0862119139999997</v>
      </c>
      <c r="C45" s="58">
        <v>4.2719638670000002</v>
      </c>
      <c r="D45" s="3"/>
      <c r="F45" s="40"/>
      <c r="G45" s="42"/>
      <c r="H45" s="40">
        <v>5.12</v>
      </c>
      <c r="I45" s="41">
        <v>4.49</v>
      </c>
      <c r="J45" s="40"/>
      <c r="K45" s="40"/>
      <c r="L45" s="40">
        <v>5.0908560000000005</v>
      </c>
      <c r="M45" s="41">
        <v>4.516032</v>
      </c>
      <c r="N45" s="40">
        <v>4.9044031201509304</v>
      </c>
      <c r="O45" s="41">
        <v>4.20696722188897</v>
      </c>
      <c r="P45" s="40"/>
      <c r="Q45" s="40"/>
    </row>
    <row r="46" spans="1:17" ht="15">
      <c r="A46" s="13">
        <v>1</v>
      </c>
      <c r="B46" s="58">
        <v>5.1347158200000003</v>
      </c>
      <c r="C46" s="58">
        <v>4.6347119140000004</v>
      </c>
      <c r="D46" s="3"/>
      <c r="F46" s="40"/>
      <c r="G46" s="42"/>
      <c r="H46" s="40"/>
      <c r="I46" s="41">
        <v>4.82</v>
      </c>
      <c r="J46" s="40"/>
      <c r="K46" s="40"/>
      <c r="L46" s="40">
        <v>5.1372960000000001</v>
      </c>
      <c r="M46" s="41">
        <v>4.8710399999999998</v>
      </c>
      <c r="N46" s="40">
        <v>5.0937679198365604</v>
      </c>
      <c r="O46" s="41">
        <v>4.7360756075644197</v>
      </c>
      <c r="P46" s="40"/>
      <c r="Q46" s="40"/>
    </row>
    <row r="47" spans="1:17" ht="15">
      <c r="A47" s="13">
        <v>2</v>
      </c>
      <c r="B47" s="58">
        <v>5.1512280270000002</v>
      </c>
      <c r="C47" s="58">
        <v>4.8916801760000004</v>
      </c>
      <c r="D47" s="3"/>
      <c r="F47" s="40"/>
      <c r="G47" s="42"/>
      <c r="H47" s="40"/>
      <c r="I47" s="41"/>
      <c r="J47" s="40"/>
      <c r="K47" s="40"/>
      <c r="L47" s="40">
        <v>5.1527760000000002</v>
      </c>
      <c r="M47" s="41">
        <v>5.0506080000000004</v>
      </c>
      <c r="N47" s="40">
        <v>5.1438341212277301</v>
      </c>
      <c r="O47" s="41">
        <v>5.0075034414077999</v>
      </c>
      <c r="P47" s="40"/>
      <c r="Q47" s="40"/>
    </row>
    <row r="48" spans="1:17" ht="15">
      <c r="A48" s="13">
        <v>3</v>
      </c>
      <c r="B48" s="58"/>
      <c r="C48" s="58">
        <v>5.0392558589999998</v>
      </c>
      <c r="D48" s="3"/>
      <c r="F48" s="40"/>
      <c r="G48" s="42"/>
      <c r="H48" s="40"/>
      <c r="I48" s="41"/>
      <c r="J48" s="40"/>
      <c r="K48" s="40"/>
      <c r="L48" s="40">
        <v>5.1569039999999999</v>
      </c>
      <c r="M48" s="41">
        <v>5.1228480000000003</v>
      </c>
      <c r="N48" s="40">
        <v>5.1557074652629096</v>
      </c>
      <c r="O48" s="41">
        <v>5.1257474361761997</v>
      </c>
      <c r="P48" s="40"/>
      <c r="Q48" s="40"/>
    </row>
    <row r="49" spans="1:17" ht="15">
      <c r="A49" s="13">
        <v>4</v>
      </c>
      <c r="B49" s="58"/>
      <c r="C49" s="58">
        <v>5.1166557619999997</v>
      </c>
      <c r="D49" s="3"/>
      <c r="F49" s="40"/>
      <c r="G49" s="42"/>
      <c r="H49" s="40"/>
      <c r="I49" s="41"/>
      <c r="J49" s="40"/>
      <c r="K49" s="40"/>
      <c r="L49" s="40">
        <v>5.16</v>
      </c>
      <c r="M49" s="41">
        <v>5.1486480000000006</v>
      </c>
      <c r="N49" s="40">
        <v>5.15765285226533</v>
      </c>
      <c r="O49" s="41">
        <v>5.1508726073388198</v>
      </c>
      <c r="P49" s="40"/>
      <c r="Q49" s="40"/>
    </row>
    <row r="50" spans="1:17" ht="15">
      <c r="A50" s="13">
        <v>5</v>
      </c>
      <c r="B50" s="58"/>
      <c r="C50" s="58">
        <v>5.1481318360000001</v>
      </c>
      <c r="D50" s="3"/>
      <c r="F50" s="40"/>
      <c r="G50" s="42"/>
      <c r="H50" s="40"/>
      <c r="I50" s="41"/>
      <c r="J50" s="40"/>
      <c r="K50" s="40"/>
      <c r="L50" s="40">
        <v>5.16</v>
      </c>
      <c r="M50" s="41">
        <v>5.1569039999999999</v>
      </c>
      <c r="N50" s="40">
        <v>5.1589679999999998</v>
      </c>
      <c r="O50" s="41">
        <v>5.1552359517955804</v>
      </c>
      <c r="P50" s="40"/>
      <c r="Q50" s="40"/>
    </row>
    <row r="51" spans="1:17" ht="15">
      <c r="A51" s="13">
        <v>6</v>
      </c>
      <c r="B51" s="58"/>
      <c r="C51" s="58">
        <v>5.151744141</v>
      </c>
      <c r="D51" s="3"/>
      <c r="F51" s="40"/>
      <c r="G51" s="42"/>
      <c r="H51" s="40"/>
      <c r="I51" s="41"/>
      <c r="J51" s="40"/>
      <c r="K51" s="40"/>
      <c r="L51" s="40">
        <v>5.16</v>
      </c>
      <c r="M51" s="41">
        <v>5.16</v>
      </c>
      <c r="N51" s="40">
        <v>5.1591909119999997</v>
      </c>
      <c r="O51" s="41">
        <v>5.1566747591921898</v>
      </c>
      <c r="P51" s="40"/>
      <c r="Q51" s="40"/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4"/>
      <c r="O52" s="14"/>
      <c r="P52" s="15"/>
      <c r="Q52" s="15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2" customFormat="1">
      <c r="A54" s="33" t="s">
        <v>22</v>
      </c>
      <c r="B54" s="31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>-4.4895481982704606</v>
      </c>
      <c r="C54" s="31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>-1.4272913867059436</v>
      </c>
      <c r="D54" s="31" t="str">
        <f t="shared" si="0"/>
        <v/>
      </c>
      <c r="E54" s="31" t="str">
        <f t="shared" si="0"/>
        <v/>
      </c>
      <c r="F54" s="31" t="str">
        <f t="shared" si="0"/>
        <v/>
      </c>
      <c r="G54" s="31" t="str">
        <f t="shared" si="0"/>
        <v/>
      </c>
      <c r="H54" s="31">
        <f t="shared" si="0"/>
        <v>-4.8530901806524884</v>
      </c>
      <c r="I54" s="31">
        <f t="shared" si="0"/>
        <v>-1.8686034227501531</v>
      </c>
      <c r="J54" s="31" t="str">
        <f t="shared" si="0"/>
        <v/>
      </c>
      <c r="K54" s="31" t="str">
        <f t="shared" si="0"/>
        <v/>
      </c>
      <c r="L54" s="31">
        <f t="shared" si="0"/>
        <v>-3.9440940358823124</v>
      </c>
      <c r="M54" s="31">
        <f t="shared" si="0"/>
        <v>-1.7718151775643942</v>
      </c>
      <c r="N54" s="31">
        <f t="shared" si="0"/>
        <v>-2.5220915489001756</v>
      </c>
      <c r="O54" s="31">
        <f t="shared" si="0"/>
        <v>-0.99827375273255226</v>
      </c>
      <c r="P54" s="31" t="str">
        <f t="shared" si="0"/>
        <v/>
      </c>
      <c r="Q54" s="31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S111"/>
  <sheetViews>
    <sheetView zoomScale="80" zoomScaleNormal="80" workbookViewId="0">
      <selection activeCell="L35" sqref="L35:M51"/>
    </sheetView>
  </sheetViews>
  <sheetFormatPr defaultColWidth="9" defaultRowHeight="12.75"/>
  <cols>
    <col min="1" max="2" width="7.5703125" style="3" customWidth="1"/>
    <col min="3" max="4" width="7.5703125" style="4" customWidth="1"/>
    <col min="5" max="17" width="7.5703125" style="3" customWidth="1"/>
    <col min="18" max="16384" width="9" style="3"/>
  </cols>
  <sheetData>
    <row r="1" spans="1:19">
      <c r="A1" s="2" t="s">
        <v>18</v>
      </c>
      <c r="I1" s="5" t="s">
        <v>0</v>
      </c>
      <c r="J1" s="6">
        <v>14.112</v>
      </c>
      <c r="K1" s="6"/>
      <c r="L1" s="5" t="s">
        <v>1</v>
      </c>
    </row>
    <row r="2" spans="1:19">
      <c r="B2" s="3" t="s">
        <v>26</v>
      </c>
      <c r="C2" s="3"/>
      <c r="E2" s="4"/>
      <c r="P2" s="3" t="s">
        <v>27</v>
      </c>
      <c r="R2" s="4"/>
      <c r="S2" s="4"/>
    </row>
    <row r="3" spans="1:19">
      <c r="B3" s="34" t="s">
        <v>14</v>
      </c>
      <c r="C3" s="34" t="s">
        <v>2</v>
      </c>
      <c r="D3" s="35" t="s">
        <v>3</v>
      </c>
      <c r="E3" s="34" t="s">
        <v>4</v>
      </c>
      <c r="F3" s="36"/>
      <c r="G3" s="36"/>
      <c r="H3" s="37"/>
      <c r="I3" s="37"/>
      <c r="J3" s="37"/>
      <c r="K3" s="37"/>
      <c r="L3" s="37"/>
      <c r="M3" s="37"/>
      <c r="N3" s="37"/>
      <c r="O3" s="37"/>
      <c r="P3" s="34" t="s">
        <v>14</v>
      </c>
      <c r="Q3" s="34" t="s">
        <v>2</v>
      </c>
      <c r="R3" s="35" t="s">
        <v>3</v>
      </c>
      <c r="S3" s="34" t="s">
        <v>4</v>
      </c>
    </row>
    <row r="4" spans="1:19">
      <c r="B4" s="38">
        <v>0.7</v>
      </c>
      <c r="C4" s="39">
        <f>AVERAGE(B54,D54,F54,H54,J54,L54,N54,P54)</f>
        <v>-1.3404198495860808</v>
      </c>
      <c r="D4" s="39">
        <f>STDEV(B54,D54,F54,H54,J54,L54,N54,P54)</f>
        <v>0.34155262892629051</v>
      </c>
      <c r="E4" s="39">
        <f>ABS(MIN(B54,D54,F54,H54,J54,L54,N54,P54)-MAX(B54,D54,F54,H54,J54,L54,N54,P54))</f>
        <v>0.75193669754633619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8">
        <v>0.7</v>
      </c>
      <c r="Q4" s="39">
        <f>AVERAGE(C54,E54,G54,I54,K54,M54,O54,Q54)</f>
        <v>2.3517860026515138</v>
      </c>
      <c r="R4" s="39">
        <f>STDEV(C54,E54,G54,I54,K54,M54,O54,Q54)</f>
        <v>0.2298642444253482</v>
      </c>
      <c r="S4" s="39">
        <f>ABS(MIN(C54,E54,G54,I54,K54,M54,O54,Q54)-MAX(C54,E54,G54,I54,K54,M54,O54,Q54))</f>
        <v>0.54116734501057895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2" customFormat="1" ht="137.44999999999999" customHeight="1">
      <c r="A34" s="9" t="s">
        <v>16</v>
      </c>
      <c r="B34" s="10" t="s">
        <v>28</v>
      </c>
      <c r="C34" s="11" t="s">
        <v>29</v>
      </c>
      <c r="D34" s="10" t="s">
        <v>32</v>
      </c>
      <c r="E34" s="11" t="s">
        <v>33</v>
      </c>
      <c r="F34" s="10" t="s">
        <v>34</v>
      </c>
      <c r="G34" s="11" t="s">
        <v>35</v>
      </c>
      <c r="H34" s="10" t="s">
        <v>36</v>
      </c>
      <c r="I34" s="11" t="s">
        <v>37</v>
      </c>
      <c r="J34" s="10" t="s">
        <v>46</v>
      </c>
      <c r="K34" s="11" t="s">
        <v>47</v>
      </c>
      <c r="L34" s="10" t="s">
        <v>48</v>
      </c>
      <c r="M34" s="11" t="s">
        <v>49</v>
      </c>
      <c r="N34" s="10" t="s">
        <v>53</v>
      </c>
      <c r="O34" s="11" t="s">
        <v>54</v>
      </c>
      <c r="P34" s="10" t="s">
        <v>24</v>
      </c>
      <c r="Q34" s="11" t="s">
        <v>25</v>
      </c>
    </row>
    <row r="35" spans="1:17" ht="15">
      <c r="A35" s="13">
        <v>-10</v>
      </c>
      <c r="B35" s="58">
        <v>1.4690592039999999</v>
      </c>
      <c r="C35" s="58"/>
      <c r="D35" s="3"/>
      <c r="F35" s="40"/>
      <c r="G35" s="42"/>
      <c r="L35" s="40">
        <v>0.465696</v>
      </c>
      <c r="M35" s="40">
        <v>0</v>
      </c>
      <c r="N35" s="48">
        <v>0</v>
      </c>
      <c r="O35" s="48">
        <v>0</v>
      </c>
    </row>
    <row r="36" spans="1:17" ht="15">
      <c r="A36" s="13">
        <v>-9</v>
      </c>
      <c r="B36" s="58">
        <v>3.2711616210000001</v>
      </c>
      <c r="C36" s="58">
        <v>0</v>
      </c>
      <c r="D36" s="3"/>
      <c r="F36" s="40"/>
      <c r="G36" s="42"/>
      <c r="H36" s="3">
        <v>3.13</v>
      </c>
      <c r="L36" s="40">
        <v>1.9559232</v>
      </c>
      <c r="M36" s="40">
        <v>0</v>
      </c>
      <c r="N36" s="48">
        <v>0.68110532549110003</v>
      </c>
      <c r="O36" s="48">
        <v>0</v>
      </c>
    </row>
    <row r="37" spans="1:17" ht="15">
      <c r="A37" s="13">
        <v>-8</v>
      </c>
      <c r="B37" s="58">
        <v>4.3591967770000002</v>
      </c>
      <c r="C37" s="58">
        <v>8.4671999999999994E-3</v>
      </c>
      <c r="D37" s="3"/>
      <c r="F37" s="40"/>
      <c r="G37" s="42"/>
      <c r="H37" s="3">
        <v>4.3</v>
      </c>
      <c r="I37" s="3">
        <v>0.02</v>
      </c>
      <c r="L37" s="40">
        <v>3.6493631999999998</v>
      </c>
      <c r="M37" s="40">
        <v>1.6934399999999999E-2</v>
      </c>
      <c r="N37" s="48">
        <v>2.36584289683974</v>
      </c>
      <c r="O37" s="48">
        <v>0</v>
      </c>
    </row>
    <row r="38" spans="1:17" ht="15">
      <c r="A38" s="13">
        <v>-7</v>
      </c>
      <c r="B38" s="58">
        <v>5.1861601559999997</v>
      </c>
      <c r="C38" s="58">
        <v>0.13829760699999999</v>
      </c>
      <c r="D38" s="3"/>
      <c r="F38" s="40"/>
      <c r="G38" s="42"/>
      <c r="H38" s="3">
        <v>5.17</v>
      </c>
      <c r="I38" s="3">
        <v>0.24</v>
      </c>
      <c r="L38" s="40">
        <v>4.6908287999999994</v>
      </c>
      <c r="M38" s="40">
        <v>0.19756799999999999</v>
      </c>
      <c r="N38" s="48">
        <v>3.9996287242580002</v>
      </c>
      <c r="O38" s="48">
        <v>6.5808402961128605E-4</v>
      </c>
    </row>
    <row r="39" spans="1:17" ht="15">
      <c r="A39" s="13">
        <v>-6</v>
      </c>
      <c r="B39" s="58">
        <v>6.0752158200000004</v>
      </c>
      <c r="C39" s="58">
        <v>0.93985919200000001</v>
      </c>
      <c r="D39" s="3"/>
      <c r="F39" s="40"/>
      <c r="G39" s="42"/>
      <c r="H39" s="3">
        <v>6.07</v>
      </c>
      <c r="I39" s="3">
        <v>1.27</v>
      </c>
      <c r="L39" s="40">
        <v>5.6222208</v>
      </c>
      <c r="M39" s="40">
        <v>1.1458944</v>
      </c>
      <c r="N39" s="48">
        <v>4.9934516363750703</v>
      </c>
      <c r="O39" s="48">
        <v>4.5163954819867902E-2</v>
      </c>
    </row>
    <row r="40" spans="1:17" ht="15">
      <c r="A40" s="13">
        <v>-5</v>
      </c>
      <c r="B40" s="58">
        <v>6.8104511719999996</v>
      </c>
      <c r="C40" s="58">
        <v>2.4710112299999998</v>
      </c>
      <c r="D40" s="3"/>
      <c r="F40" s="40"/>
      <c r="G40" s="42"/>
      <c r="H40" s="3">
        <v>6.79</v>
      </c>
      <c r="I40" s="3">
        <v>2.95</v>
      </c>
      <c r="L40" s="40">
        <v>6.4971647999999993</v>
      </c>
      <c r="M40" s="40">
        <v>2.7828863999999998</v>
      </c>
      <c r="N40" s="48">
        <v>5.9230840068003303</v>
      </c>
      <c r="O40" s="48">
        <v>0.64629653855673697</v>
      </c>
    </row>
    <row r="41" spans="1:17" ht="15">
      <c r="A41" s="13">
        <v>-4</v>
      </c>
      <c r="B41" s="58">
        <v>7.2690913090000002</v>
      </c>
      <c r="C41" s="58">
        <v>3.8596320799999999</v>
      </c>
      <c r="D41" s="3"/>
      <c r="F41" s="40"/>
      <c r="G41" s="42"/>
      <c r="H41" s="3">
        <v>7.21</v>
      </c>
      <c r="I41" s="3">
        <v>4.2</v>
      </c>
      <c r="L41" s="40">
        <v>7.0644672000000011</v>
      </c>
      <c r="M41" s="40">
        <v>4.1545728000000004</v>
      </c>
      <c r="N41" s="48">
        <v>6.7741937540964603</v>
      </c>
      <c r="O41" s="48">
        <v>2.54101254437139</v>
      </c>
    </row>
    <row r="42" spans="1:17" ht="15">
      <c r="A42" s="13">
        <v>-3</v>
      </c>
      <c r="B42" s="58">
        <v>7.912598633</v>
      </c>
      <c r="C42" s="58">
        <v>4.9025087889999996</v>
      </c>
      <c r="D42" s="3"/>
      <c r="F42" s="40"/>
      <c r="G42" s="42"/>
      <c r="H42" s="3">
        <v>7.83</v>
      </c>
      <c r="I42" s="3">
        <v>5.0999999999999996</v>
      </c>
      <c r="L42" s="40">
        <v>7.6204800000000006</v>
      </c>
      <c r="M42" s="40">
        <v>5.1508799999999999</v>
      </c>
      <c r="N42" s="48">
        <v>7.1777041722264601</v>
      </c>
      <c r="O42" s="48">
        <v>4.2506496739702202</v>
      </c>
    </row>
    <row r="43" spans="1:17" ht="15">
      <c r="A43" s="13">
        <v>-2</v>
      </c>
      <c r="B43" s="58">
        <v>9.0937724610000004</v>
      </c>
      <c r="C43" s="58">
        <v>5.7054814450000002</v>
      </c>
      <c r="D43" s="3"/>
      <c r="F43" s="40"/>
      <c r="G43" s="42"/>
      <c r="H43" s="3">
        <v>9.16</v>
      </c>
      <c r="I43" s="3">
        <v>5.99</v>
      </c>
      <c r="L43" s="40">
        <v>8.7804863999999991</v>
      </c>
      <c r="M43" s="40">
        <v>6.0286464000000004</v>
      </c>
      <c r="N43" s="48">
        <v>7.8587400313428102</v>
      </c>
      <c r="O43" s="48">
        <v>5.2359338693059501</v>
      </c>
    </row>
    <row r="44" spans="1:17" ht="15">
      <c r="A44" s="13">
        <v>-1</v>
      </c>
      <c r="B44" s="58">
        <v>10.871884766000001</v>
      </c>
      <c r="C44" s="58">
        <v>6.4999873050000003</v>
      </c>
      <c r="D44" s="3"/>
      <c r="F44" s="40"/>
      <c r="G44" s="42"/>
      <c r="H44" s="3">
        <v>11.06</v>
      </c>
      <c r="I44" s="3">
        <v>6.73</v>
      </c>
      <c r="L44" s="40">
        <v>10.612223999999999</v>
      </c>
      <c r="M44" s="40">
        <v>6.8132736000000005</v>
      </c>
      <c r="N44" s="48">
        <v>9.5848194497570791</v>
      </c>
      <c r="O44" s="48">
        <v>6.2643409277360398</v>
      </c>
    </row>
    <row r="45" spans="1:17" ht="15">
      <c r="A45" s="13">
        <v>0</v>
      </c>
      <c r="B45" s="58">
        <v>12.401625977</v>
      </c>
      <c r="C45" s="58">
        <v>7.2069985350000003</v>
      </c>
      <c r="D45" s="3"/>
      <c r="F45" s="40"/>
      <c r="G45" s="42"/>
      <c r="H45" s="3">
        <v>12.74</v>
      </c>
      <c r="I45" s="3">
        <v>7.26</v>
      </c>
      <c r="L45" s="40">
        <v>12.5625024</v>
      </c>
      <c r="M45" s="41">
        <v>7.4962944</v>
      </c>
      <c r="N45" s="48">
        <v>11.681405568000001</v>
      </c>
      <c r="O45" s="49">
        <v>7.0067491200000003</v>
      </c>
    </row>
    <row r="46" spans="1:17" ht="15">
      <c r="A46" s="13">
        <v>1</v>
      </c>
      <c r="B46" s="58">
        <v>13.430390624999999</v>
      </c>
      <c r="C46" s="58">
        <v>7.9916254880000004</v>
      </c>
      <c r="D46" s="3"/>
      <c r="F46" s="40"/>
      <c r="G46" s="42"/>
      <c r="H46" s="3">
        <v>13.7</v>
      </c>
      <c r="I46" s="3">
        <v>7.95</v>
      </c>
      <c r="L46" s="40">
        <v>13.6152576</v>
      </c>
      <c r="M46" s="41">
        <v>8.3938176000000002</v>
      </c>
      <c r="N46" s="48">
        <v>13.318383455999999</v>
      </c>
      <c r="O46" s="49">
        <v>7.6707469440000002</v>
      </c>
    </row>
    <row r="47" spans="1:17" ht="15">
      <c r="A47" s="13">
        <v>2</v>
      </c>
      <c r="B47" s="58">
        <v>13.900320313</v>
      </c>
      <c r="C47" s="58">
        <v>9.0613154300000005</v>
      </c>
      <c r="D47" s="3"/>
      <c r="F47" s="40"/>
      <c r="G47" s="42"/>
      <c r="H47" s="3">
        <v>14.03</v>
      </c>
      <c r="I47" s="3">
        <v>9.24</v>
      </c>
      <c r="L47" s="40">
        <v>14.044262399999999</v>
      </c>
      <c r="M47" s="41">
        <v>9.8304191999999997</v>
      </c>
      <c r="N47" s="48">
        <v>13.955723711999999</v>
      </c>
      <c r="O47" s="49">
        <v>9.0909504000000005</v>
      </c>
    </row>
    <row r="48" spans="1:17" ht="15">
      <c r="A48" s="13">
        <v>3</v>
      </c>
      <c r="B48" s="58"/>
      <c r="C48" s="58">
        <v>10.544486328</v>
      </c>
      <c r="D48" s="3"/>
      <c r="F48" s="40"/>
      <c r="G48" s="42"/>
      <c r="I48" s="3">
        <v>11</v>
      </c>
      <c r="L48" s="40">
        <v>14.1035328</v>
      </c>
      <c r="M48" s="41">
        <v>11.670624</v>
      </c>
      <c r="N48" s="48">
        <v>14.103846137009601</v>
      </c>
      <c r="O48" s="49">
        <v>11.0481235781993</v>
      </c>
    </row>
    <row r="49" spans="1:17" ht="15">
      <c r="A49" s="13">
        <v>4</v>
      </c>
      <c r="B49" s="58"/>
      <c r="C49" s="58">
        <v>12.038947265999999</v>
      </c>
      <c r="D49" s="3"/>
      <c r="F49" s="40"/>
      <c r="G49" s="42"/>
      <c r="I49" s="3">
        <v>12.64</v>
      </c>
      <c r="L49" s="40">
        <v>14.112</v>
      </c>
      <c r="M49" s="41">
        <v>13.1326272</v>
      </c>
      <c r="N49" s="48">
        <v>14.1119381236745</v>
      </c>
      <c r="O49" s="49">
        <v>12.863845005343901</v>
      </c>
    </row>
    <row r="50" spans="1:17" ht="15">
      <c r="A50" s="13">
        <v>5</v>
      </c>
      <c r="B50" s="58"/>
      <c r="C50" s="58">
        <v>13.149561522999999</v>
      </c>
      <c r="D50" s="3"/>
      <c r="F50" s="40"/>
      <c r="G50" s="42"/>
      <c r="I50" s="3">
        <v>13.62</v>
      </c>
      <c r="L50" s="40">
        <v>14.112</v>
      </c>
      <c r="M50" s="41">
        <v>13.801536</v>
      </c>
      <c r="N50" s="48">
        <v>14.112</v>
      </c>
      <c r="O50" s="49">
        <v>13.7261332436071</v>
      </c>
    </row>
    <row r="51" spans="1:17" ht="15">
      <c r="A51" s="13">
        <v>6</v>
      </c>
      <c r="B51" s="58"/>
      <c r="C51" s="58">
        <v>13.725331055</v>
      </c>
      <c r="D51" s="3"/>
      <c r="F51" s="40"/>
      <c r="G51" s="42"/>
      <c r="H51" s="40"/>
      <c r="I51" s="41"/>
      <c r="L51" s="40">
        <v>14.112</v>
      </c>
      <c r="M51" s="41">
        <v>14.052729600000001</v>
      </c>
      <c r="N51" s="48">
        <v>14.112</v>
      </c>
      <c r="O51" s="49">
        <v>14.0602436205751</v>
      </c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5"/>
      <c r="O52" s="15"/>
      <c r="P52" s="15"/>
      <c r="Q52" s="15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2" customFormat="1">
      <c r="A54" s="33" t="s">
        <v>22</v>
      </c>
      <c r="B54" s="31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>-1.5365887885320781</v>
      </c>
      <c r="C54" s="31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>2.5695424392538895</v>
      </c>
      <c r="D54" s="31" t="str">
        <f t="shared" si="0"/>
        <v/>
      </c>
      <c r="E54" s="31" t="str">
        <f t="shared" si="0"/>
        <v/>
      </c>
      <c r="F54" s="31" t="str">
        <f t="shared" si="0"/>
        <v/>
      </c>
      <c r="G54" s="31" t="str">
        <f>IF(OR(MIN(G$35:G$51)&gt;$B4*$J$1,SUM(G$35:G$51)=0),"",(LOG10(($B4*$J$1)/INDEX(G$35:G$51,MATCH($B4*$J$1,G$35:G$51)))/LOG10(INDEX(G$35:G$51,MATCH($B4*$J$1,G$35:G$51))/INDEX(G$35:G$51,1+MATCH($B4*$J$1,G$35:G$51))))*(INDEX($A$35:$A$51,MATCH($B4*$J$1,G$35:G$51))-INDEX($A$35:$A$51,1+MATCH($B4*$J$1,G$35:G$51)))+INDEX($A$35:$A$51,MATCH($B4*$J$1,G$35:G$51)))</f>
        <v/>
      </c>
      <c r="H54" s="31">
        <f t="shared" si="0"/>
        <v>-1.5994225138769451</v>
      </c>
      <c r="I54" s="31">
        <f t="shared" si="0"/>
        <v>2.3831796489083072</v>
      </c>
      <c r="J54" s="31" t="str">
        <f t="shared" si="0"/>
        <v/>
      </c>
      <c r="K54" s="31" t="str">
        <f t="shared" si="0"/>
        <v/>
      </c>
      <c r="L54" s="31">
        <f t="shared" si="0"/>
        <v>-1.378182279604691</v>
      </c>
      <c r="M54" s="31">
        <f t="shared" si="0"/>
        <v>2.0283750942433105</v>
      </c>
      <c r="N54" s="31">
        <f t="shared" si="0"/>
        <v>-0.84748581633060893</v>
      </c>
      <c r="O54" s="31">
        <f t="shared" si="0"/>
        <v>2.4260468282005481</v>
      </c>
      <c r="P54" s="31" t="str">
        <f t="shared" si="0"/>
        <v/>
      </c>
      <c r="Q54" s="31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S111"/>
  <sheetViews>
    <sheetView topLeftCell="A25" zoomScale="85" zoomScaleNormal="85" workbookViewId="0">
      <selection activeCell="R39" sqref="R39"/>
    </sheetView>
  </sheetViews>
  <sheetFormatPr defaultColWidth="9" defaultRowHeight="12.75"/>
  <cols>
    <col min="1" max="1" width="7.5703125" style="3" customWidth="1"/>
    <col min="2" max="2" width="10" style="3" customWidth="1"/>
    <col min="3" max="3" width="10" style="4" customWidth="1"/>
    <col min="4" max="4" width="7.5703125" style="4" customWidth="1"/>
    <col min="5" max="5" width="7.5703125" style="3" customWidth="1"/>
    <col min="6" max="7" width="10.42578125" style="3" customWidth="1"/>
    <col min="8" max="8" width="11.42578125" style="3" customWidth="1"/>
    <col min="9" max="9" width="9.140625" style="3" customWidth="1"/>
    <col min="10" max="10" width="9.85546875" style="3" customWidth="1"/>
    <col min="11" max="11" width="10.42578125" style="3" customWidth="1"/>
    <col min="12" max="12" width="9.85546875" style="3" customWidth="1"/>
    <col min="13" max="13" width="9.42578125" style="3" customWidth="1"/>
    <col min="14" max="17" width="7.5703125" style="3" customWidth="1"/>
    <col min="18" max="16384" width="9" style="3"/>
  </cols>
  <sheetData>
    <row r="1" spans="1:19">
      <c r="A1" s="2" t="s">
        <v>17</v>
      </c>
      <c r="I1" s="5" t="s">
        <v>0</v>
      </c>
      <c r="J1" s="6">
        <v>21.384</v>
      </c>
      <c r="K1" s="6"/>
      <c r="L1" s="5" t="s">
        <v>1</v>
      </c>
    </row>
    <row r="2" spans="1:19">
      <c r="B2" s="3" t="s">
        <v>26</v>
      </c>
      <c r="C2" s="3"/>
      <c r="E2" s="4"/>
      <c r="P2" s="3" t="s">
        <v>27</v>
      </c>
      <c r="R2" s="4"/>
      <c r="S2" s="4"/>
    </row>
    <row r="3" spans="1:19">
      <c r="B3" s="34" t="s">
        <v>14</v>
      </c>
      <c r="C3" s="34" t="s">
        <v>2</v>
      </c>
      <c r="D3" s="35" t="s">
        <v>3</v>
      </c>
      <c r="E3" s="34" t="s">
        <v>4</v>
      </c>
      <c r="F3" s="36"/>
      <c r="G3" s="36"/>
      <c r="H3" s="37"/>
      <c r="I3" s="37"/>
      <c r="J3" s="37"/>
      <c r="K3" s="37"/>
      <c r="L3" s="37"/>
      <c r="M3" s="37"/>
      <c r="N3" s="37"/>
      <c r="O3" s="37"/>
      <c r="P3" s="34" t="s">
        <v>14</v>
      </c>
      <c r="Q3" s="34" t="s">
        <v>2</v>
      </c>
      <c r="R3" s="35" t="s">
        <v>3</v>
      </c>
      <c r="S3" s="34" t="s">
        <v>4</v>
      </c>
    </row>
    <row r="4" spans="1:19">
      <c r="B4" s="38">
        <v>0.7</v>
      </c>
      <c r="C4" s="39">
        <f>AVERAGE(B54,D54,F54,H54,J54,L54,N54,P54)</f>
        <v>-1.2234629887489756</v>
      </c>
      <c r="D4" s="39">
        <f>STDEV(B54,D54,F54,H54,J54,L54,N54,P54)</f>
        <v>0.42657130747420829</v>
      </c>
      <c r="E4" s="39">
        <f>ABS(MIN(B54,D54,F54,H54,J54,L54,N54,P54)-MAX(B54,D54,F54,H54,J54,L54,N54,P54))</f>
        <v>0.91712149316489477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8">
        <v>0.7</v>
      </c>
      <c r="Q4" s="39">
        <f>AVERAGE(C54,E54,G54,I54,K54,M54,O54,Q54)</f>
        <v>2.8968544176600419</v>
      </c>
      <c r="R4" s="39">
        <f>STDEV(C54,E54,G54,I54,K54,M54,O54,Q54)</f>
        <v>0.22893391519448439</v>
      </c>
      <c r="S4" s="39">
        <f>ABS(MIN(C54,E54,G54,I54,K54,M54,O54,Q54)-MAX(C54,E54,G54,I54,K54,M54,O54,Q54))</f>
        <v>0.5470524105874226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2" customFormat="1" ht="133.35" customHeight="1">
      <c r="A34" s="9" t="s">
        <v>15</v>
      </c>
      <c r="B34" s="10" t="s">
        <v>28</v>
      </c>
      <c r="C34" s="11" t="s">
        <v>29</v>
      </c>
      <c r="D34" s="10" t="s">
        <v>32</v>
      </c>
      <c r="E34" s="11" t="s">
        <v>33</v>
      </c>
      <c r="F34" s="10" t="s">
        <v>34</v>
      </c>
      <c r="G34" s="11" t="s">
        <v>35</v>
      </c>
      <c r="H34" s="10" t="s">
        <v>36</v>
      </c>
      <c r="I34" s="11" t="s">
        <v>37</v>
      </c>
      <c r="J34" s="10" t="s">
        <v>42</v>
      </c>
      <c r="K34" s="11" t="s">
        <v>43</v>
      </c>
      <c r="L34" s="10" t="s">
        <v>48</v>
      </c>
      <c r="M34" s="11" t="s">
        <v>49</v>
      </c>
      <c r="N34" s="10" t="s">
        <v>53</v>
      </c>
      <c r="O34" s="11" t="s">
        <v>54</v>
      </c>
      <c r="P34" s="10" t="s">
        <v>24</v>
      </c>
      <c r="Q34" s="11" t="s">
        <v>25</v>
      </c>
    </row>
    <row r="35" spans="1:17" ht="15">
      <c r="A35" s="13">
        <v>-10</v>
      </c>
      <c r="B35" s="58">
        <v>6.2548198240000001</v>
      </c>
      <c r="C35" s="58"/>
      <c r="D35" s="3"/>
      <c r="F35" s="40"/>
      <c r="G35" s="42"/>
      <c r="H35" s="40">
        <v>5.51</v>
      </c>
      <c r="I35" s="40"/>
      <c r="J35" s="40"/>
      <c r="K35" s="40"/>
      <c r="L35" s="40">
        <v>3.8149056000000003</v>
      </c>
      <c r="M35" s="40">
        <v>0</v>
      </c>
      <c r="N35" s="50">
        <v>2.03948445426462</v>
      </c>
      <c r="O35" s="50">
        <v>0</v>
      </c>
      <c r="P35" s="40"/>
      <c r="Q35" s="40"/>
    </row>
    <row r="36" spans="1:17" ht="15">
      <c r="A36" s="13">
        <v>-9</v>
      </c>
      <c r="B36" s="58">
        <v>7.251314453</v>
      </c>
      <c r="C36" s="58">
        <v>2.1383999999999999E-3</v>
      </c>
      <c r="D36" s="3"/>
      <c r="F36" s="40"/>
      <c r="G36" s="42"/>
      <c r="H36" s="40">
        <v>6.84</v>
      </c>
      <c r="I36" s="40"/>
      <c r="J36" s="40"/>
      <c r="K36" s="40"/>
      <c r="L36" s="40">
        <v>6.0388415999999996</v>
      </c>
      <c r="M36" s="40">
        <v>4.2767999999999999E-3</v>
      </c>
      <c r="N36" s="50">
        <v>4.63321029803536</v>
      </c>
      <c r="O36" s="50">
        <v>0</v>
      </c>
      <c r="P36" s="40"/>
      <c r="Q36" s="40"/>
    </row>
    <row r="37" spans="1:17" ht="15">
      <c r="A37" s="13">
        <v>-8</v>
      </c>
      <c r="B37" s="58">
        <v>8.6391357420000006</v>
      </c>
      <c r="C37" s="58">
        <v>2.9937598999999999E-2</v>
      </c>
      <c r="D37" s="3"/>
      <c r="F37" s="40"/>
      <c r="G37" s="42"/>
      <c r="H37" s="40">
        <v>8.1</v>
      </c>
      <c r="I37" s="40">
        <v>0.12</v>
      </c>
      <c r="J37" s="40"/>
      <c r="K37" s="40"/>
      <c r="L37" s="40">
        <v>7.3261584000000006</v>
      </c>
      <c r="M37" s="40">
        <v>6.4152000000000001E-2</v>
      </c>
      <c r="N37" s="50">
        <v>6.3903494239905196</v>
      </c>
      <c r="O37" s="50">
        <v>0</v>
      </c>
      <c r="P37" s="40"/>
      <c r="Q37" s="40"/>
    </row>
    <row r="38" spans="1:17" ht="15">
      <c r="A38" s="13">
        <v>-7</v>
      </c>
      <c r="B38" s="58">
        <v>10.255766602</v>
      </c>
      <c r="C38" s="58">
        <v>0.83183758500000005</v>
      </c>
      <c r="D38" s="3"/>
      <c r="F38" s="40"/>
      <c r="G38" s="42"/>
      <c r="H38" s="40">
        <v>9.7799999999999994</v>
      </c>
      <c r="I38" s="40">
        <v>1.18</v>
      </c>
      <c r="J38" s="40"/>
      <c r="K38" s="40"/>
      <c r="L38" s="40">
        <v>8.8871904000000015</v>
      </c>
      <c r="M38" s="40">
        <v>1.2616559999999999</v>
      </c>
      <c r="N38" s="50">
        <v>7.6774168693315001</v>
      </c>
      <c r="O38" s="50">
        <v>3.9366977962034699E-4</v>
      </c>
      <c r="P38" s="40"/>
      <c r="Q38" s="40"/>
    </row>
    <row r="39" spans="1:17" ht="15">
      <c r="A39" s="13">
        <v>-6</v>
      </c>
      <c r="B39" s="58">
        <v>10.668477539</v>
      </c>
      <c r="C39" s="58">
        <v>3.588235107</v>
      </c>
      <c r="D39" s="3"/>
      <c r="F39" s="40"/>
      <c r="G39" s="42"/>
      <c r="H39" s="40">
        <v>10.56</v>
      </c>
      <c r="I39" s="40">
        <v>3.68</v>
      </c>
      <c r="J39" s="40"/>
      <c r="K39" s="40"/>
      <c r="L39" s="40">
        <v>10.3241952</v>
      </c>
      <c r="M39" s="40">
        <v>4.2083712000000002</v>
      </c>
      <c r="N39" s="50">
        <v>9.3472406715465901</v>
      </c>
      <c r="O39" s="50">
        <v>8.1312882668808706E-2</v>
      </c>
      <c r="P39" s="40"/>
      <c r="Q39" s="40"/>
    </row>
    <row r="40" spans="1:17" ht="15">
      <c r="A40" s="13">
        <v>-5</v>
      </c>
      <c r="B40" s="58">
        <v>10.692</v>
      </c>
      <c r="C40" s="58">
        <v>5.8998457030000004</v>
      </c>
      <c r="D40" s="3"/>
      <c r="F40" s="40"/>
      <c r="G40" s="42"/>
      <c r="H40" s="40">
        <v>10.69</v>
      </c>
      <c r="I40" s="40">
        <v>5.96</v>
      </c>
      <c r="J40" s="40"/>
      <c r="K40" s="40"/>
      <c r="L40" s="40">
        <v>10.666339200000001</v>
      </c>
      <c r="M40" s="40">
        <v>6.1671455999999996</v>
      </c>
      <c r="N40" s="50">
        <v>10.5603194735748</v>
      </c>
      <c r="O40" s="50">
        <v>1.90539557099515</v>
      </c>
      <c r="P40" s="40"/>
      <c r="Q40" s="40"/>
    </row>
    <row r="41" spans="1:17" ht="15">
      <c r="A41" s="13">
        <v>-4</v>
      </c>
      <c r="B41" s="58">
        <v>10.747598633000001</v>
      </c>
      <c r="C41" s="58">
        <v>7.2384838870000001</v>
      </c>
      <c r="D41" s="3"/>
      <c r="F41" s="40"/>
      <c r="G41" s="42"/>
      <c r="H41" s="40">
        <v>10.75</v>
      </c>
      <c r="I41" s="40">
        <v>7.28</v>
      </c>
      <c r="J41" s="40"/>
      <c r="K41" s="40"/>
      <c r="L41" s="40">
        <v>10.692</v>
      </c>
      <c r="M41" s="40">
        <v>7.4801232000000004</v>
      </c>
      <c r="N41" s="50">
        <v>10.6655612974301</v>
      </c>
      <c r="O41" s="50">
        <v>5.5729520894473596</v>
      </c>
      <c r="P41" s="40"/>
      <c r="Q41" s="40"/>
    </row>
    <row r="42" spans="1:17" ht="15">
      <c r="A42" s="13">
        <v>-3</v>
      </c>
      <c r="B42" s="58">
        <v>11.277921875000001</v>
      </c>
      <c r="C42" s="58">
        <v>8.6284443359999994</v>
      </c>
      <c r="D42" s="3"/>
      <c r="F42" s="40"/>
      <c r="G42" s="42"/>
      <c r="H42" s="40">
        <v>11.26</v>
      </c>
      <c r="I42" s="40">
        <v>8.68</v>
      </c>
      <c r="J42" s="40"/>
      <c r="K42" s="40"/>
      <c r="L42" s="40">
        <v>10.922947200000001</v>
      </c>
      <c r="M42" s="40">
        <v>9.0069408000000006</v>
      </c>
      <c r="N42" s="50">
        <v>10.7126285384615</v>
      </c>
      <c r="O42" s="50">
        <v>7.1088612699606903</v>
      </c>
      <c r="P42" s="40"/>
      <c r="Q42" s="40"/>
    </row>
    <row r="43" spans="1:17" ht="15">
      <c r="A43" s="13">
        <v>-2</v>
      </c>
      <c r="B43" s="58">
        <v>13.493303710999999</v>
      </c>
      <c r="C43" s="58">
        <v>9.9670820310000003</v>
      </c>
      <c r="D43" s="3"/>
      <c r="F43" s="40"/>
      <c r="G43" s="42"/>
      <c r="H43" s="40">
        <v>13.3</v>
      </c>
      <c r="I43" s="40">
        <v>10.01</v>
      </c>
      <c r="J43" s="40"/>
      <c r="K43" s="40"/>
      <c r="L43" s="40">
        <v>12.150388800000002</v>
      </c>
      <c r="M43" s="40">
        <v>10.2771504</v>
      </c>
      <c r="N43" s="50">
        <v>11.070667872</v>
      </c>
      <c r="O43" s="50">
        <v>8.8108540041042094</v>
      </c>
      <c r="P43" s="40"/>
      <c r="Q43" s="40"/>
    </row>
    <row r="44" spans="1:17" ht="15">
      <c r="A44" s="13">
        <v>-1</v>
      </c>
      <c r="B44" s="58">
        <v>17.201289063000001</v>
      </c>
      <c r="C44" s="58">
        <v>10.576526367</v>
      </c>
      <c r="D44" s="3"/>
      <c r="F44" s="40"/>
      <c r="G44" s="42"/>
      <c r="H44" s="40">
        <v>17.100000000000001</v>
      </c>
      <c r="I44" s="40">
        <v>10.61</v>
      </c>
      <c r="J44" s="40"/>
      <c r="K44" s="40"/>
      <c r="L44" s="40">
        <v>15.469185600000001</v>
      </c>
      <c r="M44" s="40">
        <v>10.670616000000001</v>
      </c>
      <c r="N44" s="50">
        <v>13.358306808</v>
      </c>
      <c r="O44" s="50">
        <v>10.359820944000001</v>
      </c>
      <c r="P44" s="40"/>
      <c r="Q44" s="40"/>
    </row>
    <row r="45" spans="1:17" ht="15">
      <c r="A45" s="13">
        <v>0</v>
      </c>
      <c r="B45" s="58">
        <v>20.188634766</v>
      </c>
      <c r="C45" s="58">
        <v>10.792504882999999</v>
      </c>
      <c r="D45" s="3"/>
      <c r="F45" s="40"/>
      <c r="G45" s="42"/>
      <c r="H45" s="40">
        <v>20.16</v>
      </c>
      <c r="I45" s="41">
        <v>10.75</v>
      </c>
      <c r="J45" s="40"/>
      <c r="K45" s="40"/>
      <c r="L45" s="40">
        <v>19.331136000000001</v>
      </c>
      <c r="M45" s="41">
        <v>10.816027200000001</v>
      </c>
      <c r="N45" s="50">
        <v>18.587977848000001</v>
      </c>
      <c r="O45" s="51">
        <v>10.681265231999999</v>
      </c>
      <c r="P45" s="40"/>
      <c r="Q45" s="40"/>
    </row>
    <row r="46" spans="1:17" ht="15">
      <c r="A46" s="13">
        <v>1</v>
      </c>
      <c r="B46" s="58">
        <v>21.210789063</v>
      </c>
      <c r="C46" s="58">
        <v>11.23515332</v>
      </c>
      <c r="D46" s="3"/>
      <c r="F46" s="40"/>
      <c r="G46" s="42"/>
      <c r="H46" s="40">
        <v>21.21</v>
      </c>
      <c r="I46" s="41">
        <v>11.13</v>
      </c>
      <c r="J46" s="40"/>
      <c r="K46" s="40"/>
      <c r="L46" s="40">
        <v>21.106007999999999</v>
      </c>
      <c r="M46" s="41">
        <v>11.547360000000001</v>
      </c>
      <c r="N46" s="50">
        <v>21.01010076</v>
      </c>
      <c r="O46" s="51">
        <v>10.7636466055716</v>
      </c>
      <c r="P46" s="40"/>
      <c r="Q46" s="40"/>
    </row>
    <row r="47" spans="1:17" ht="15">
      <c r="A47" s="13">
        <v>2</v>
      </c>
      <c r="B47" s="58">
        <v>21.360478516000001</v>
      </c>
      <c r="C47" s="58">
        <v>12.409134765999999</v>
      </c>
      <c r="D47" s="3"/>
      <c r="F47" s="40"/>
      <c r="G47" s="42"/>
      <c r="H47" s="40"/>
      <c r="I47" s="41">
        <v>12.44</v>
      </c>
      <c r="J47" s="40"/>
      <c r="K47" s="40"/>
      <c r="L47" s="40">
        <v>21.375446400000001</v>
      </c>
      <c r="M47" s="41">
        <v>13.2409728</v>
      </c>
      <c r="N47" s="50">
        <v>21.3753637058315</v>
      </c>
      <c r="O47" s="51">
        <v>11.912832139727399</v>
      </c>
      <c r="P47" s="40"/>
      <c r="Q47" s="40"/>
    </row>
    <row r="48" spans="1:17" ht="15">
      <c r="A48" s="13">
        <v>3</v>
      </c>
      <c r="B48" s="58"/>
      <c r="C48" s="58">
        <v>14.643763672</v>
      </c>
      <c r="D48" s="3"/>
      <c r="F48" s="40"/>
      <c r="G48" s="42"/>
      <c r="H48" s="40"/>
      <c r="I48" s="41">
        <v>15.17</v>
      </c>
      <c r="J48" s="40"/>
      <c r="K48" s="40"/>
      <c r="L48" s="40">
        <v>21.384</v>
      </c>
      <c r="M48" s="41">
        <v>16.35876</v>
      </c>
      <c r="N48" s="50">
        <v>21.3839551061644</v>
      </c>
      <c r="O48" s="51">
        <v>15.1592311653125</v>
      </c>
      <c r="P48" s="40"/>
      <c r="Q48" s="40"/>
    </row>
    <row r="49" spans="1:17" ht="15">
      <c r="A49" s="13">
        <v>4</v>
      </c>
      <c r="B49" s="58"/>
      <c r="C49" s="58">
        <v>17.4044375</v>
      </c>
      <c r="D49" s="3"/>
      <c r="F49" s="40"/>
      <c r="G49" s="42"/>
      <c r="H49" s="40"/>
      <c r="I49" s="41">
        <v>18.46</v>
      </c>
      <c r="J49" s="40"/>
      <c r="K49" s="40"/>
      <c r="L49" s="40">
        <v>21.384</v>
      </c>
      <c r="M49" s="41">
        <v>19.3995648</v>
      </c>
      <c r="N49" s="50">
        <v>21.384</v>
      </c>
      <c r="O49" s="51">
        <v>18.867418132545801</v>
      </c>
      <c r="P49" s="40"/>
      <c r="Q49" s="40"/>
    </row>
    <row r="50" spans="1:17" ht="15">
      <c r="A50" s="13">
        <v>5</v>
      </c>
      <c r="B50" s="58"/>
      <c r="C50" s="58">
        <v>19.825105469</v>
      </c>
      <c r="D50" s="3"/>
      <c r="F50" s="40"/>
      <c r="G50" s="42"/>
      <c r="H50" s="40"/>
      <c r="I50" s="41">
        <v>20.59</v>
      </c>
      <c r="J50" s="40"/>
      <c r="K50" s="40"/>
      <c r="L50" s="40">
        <v>21.384</v>
      </c>
      <c r="M50" s="41">
        <v>20.9691504</v>
      </c>
      <c r="N50" s="50">
        <v>21.384</v>
      </c>
      <c r="O50" s="51">
        <v>20.908308722916999</v>
      </c>
      <c r="P50" s="40"/>
      <c r="Q50" s="40"/>
    </row>
    <row r="51" spans="1:17" ht="15">
      <c r="A51" s="13">
        <v>6</v>
      </c>
      <c r="B51" s="58"/>
      <c r="C51" s="58">
        <v>20.930660155999998</v>
      </c>
      <c r="D51" s="3"/>
      <c r="F51" s="40"/>
      <c r="G51" s="42"/>
      <c r="H51" s="40"/>
      <c r="I51" s="41"/>
      <c r="J51" s="40"/>
      <c r="K51" s="40"/>
      <c r="L51" s="40">
        <v>21.384</v>
      </c>
      <c r="M51" s="41">
        <v>21.332678400000002</v>
      </c>
      <c r="N51" s="50">
        <v>21.384</v>
      </c>
      <c r="O51" s="51">
        <v>21.338663485879</v>
      </c>
      <c r="P51" s="40"/>
      <c r="Q51" s="40"/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4"/>
      <c r="O52" s="14"/>
      <c r="P52" s="15"/>
      <c r="Q52" s="15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2" customFormat="1">
      <c r="A54" s="33" t="s">
        <v>22</v>
      </c>
      <c r="B54" s="31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>-1.57257647285804</v>
      </c>
      <c r="C54" s="31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>3.127111319146834</v>
      </c>
      <c r="D54" s="31" t="str">
        <f t="shared" si="0"/>
        <v/>
      </c>
      <c r="E54" s="31" t="str">
        <f t="shared" si="0"/>
        <v/>
      </c>
      <c r="F54" s="31" t="str">
        <f t="shared" si="0"/>
        <v/>
      </c>
      <c r="G54" s="31" t="str">
        <f t="shared" si="0"/>
        <v/>
      </c>
      <c r="H54" s="31">
        <f t="shared" si="0"/>
        <v>-1.5296569302497225</v>
      </c>
      <c r="I54" s="31">
        <f t="shared" si="0"/>
        <v>2.9327037482077967</v>
      </c>
      <c r="J54" s="31" t="str">
        <f t="shared" si="0"/>
        <v/>
      </c>
      <c r="K54" s="31" t="str">
        <f t="shared" si="0"/>
        <v/>
      </c>
      <c r="L54" s="31">
        <f t="shared" si="0"/>
        <v>-1.1361635721949948</v>
      </c>
      <c r="M54" s="31">
        <f t="shared" si="0"/>
        <v>2.5800589085594114</v>
      </c>
      <c r="N54" s="31">
        <f t="shared" si="0"/>
        <v>-0.65545497969314526</v>
      </c>
      <c r="O54" s="31">
        <f t="shared" si="0"/>
        <v>2.9475436947261242</v>
      </c>
      <c r="P54" s="31" t="str">
        <f t="shared" si="0"/>
        <v/>
      </c>
      <c r="Q54" s="31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Cover page</vt:lpstr>
      <vt:lpstr>alignment results</vt:lpstr>
      <vt:lpstr>Case 2, 10MHz</vt:lpstr>
      <vt:lpstr>Case 4, 10MHz</vt:lpstr>
      <vt:lpstr>Case 6, 10MHz</vt:lpstr>
      <vt:lpstr>Case 7, 10MHz</vt:lpstr>
      <vt:lpstr>Case 9, 10MHz</vt:lpstr>
      <vt:lpstr>Case 11, 10MHz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2015-11-17T14:45:59Z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(2)uby5YeqmoMZaH2bWE8QSZf5KYllMNhrceCeiTioLnjPys4wvsJf3VuYJyRJx8XL/ZAYMDJ1V
baXzmhU+Amf+X6a9jZ0s+ePZCOr+k0MD9Sjsws+sjAfcWREFdcmCGoY93k/378zIAaNVVbL6
uPxCbkFCRrYzSlsPmH9qJPTaW3k4oBCawCtbjz2vR66E+qx93esywepxYkb0ar50jIPF7WyV
wmH5XbY+w35t+vDd5R8Kw</vt:lpwstr>
  </property>
  <property fmtid="{D5CDD505-2E9C-101B-9397-08002B2CF9AE}" pid="3" name="_ms_pID_7253431">
    <vt:lpwstr>CWKG3AtlnBREWPRDpo1DqvSGWgdCOg0qhEHulWfOnVmsx/XzaM4
rspDbOWfjfAVwczZPfHw+GWmkJaa+DWNvwm3HaH2VBQiqthTMxqMbadjZWw2XShpuXbm+ctw
uJs=</vt:lpwstr>
  </property>
  <property fmtid="{D5CDD505-2E9C-101B-9397-08002B2CF9AE}" pid="4" name="_new_ms_pID_72543">
    <vt:lpwstr>(3)9Wm4c8HJE21ePsVqjtk0UQGtg84UkhTJbrqCCbZIEQ11UKJXix3E6ZnV9AeAMeY5Gln/CBGd
rO7BughvdT8H8uWaz0goPyx8hwUXcxUeb4M1+MI7MpKGG6SCZNrStzVjliGhsjphnGod416X
ydSagM0nI87TjNhNb5MEl0sp87wZR7XdS+1NCCLcdFcqY7wW25XAznNsk7CS7oELZ+RDim20
HLC7F4BhzlNsvNbuAe</vt:lpwstr>
  </property>
  <property fmtid="{D5CDD505-2E9C-101B-9397-08002B2CF9AE}" pid="5" name="_new_ms_pID_72543_00">
    <vt:lpwstr>_new_ms_pID_72543</vt:lpwstr>
  </property>
  <property fmtid="{D5CDD505-2E9C-101B-9397-08002B2CF9AE}" pid="6" name="_new_ms_pID_725431">
    <vt:lpwstr>MCWu/PNoAe3eBfFkRtublz0nMLnmczF05CiRkCzsnnX2mMzLRBPSLd
NGGBhWrRKPDbogniggQgVBVZ+6IKBWaV0hfgIBHqN3ZgmadxX6sMUnTRmx+dlXlEHD31oMKj
lkRpYy7n7ZmG1VmilQQPIZQfyVZy/8MRH13jZ0aaJfRMTLxkw3UvL5+ZMMKhBbNneuhEYIKb
81MUnXdDBHxv5J28LMj0VN4b/GrjJkCGDISI</vt:lpwstr>
  </property>
  <property fmtid="{D5CDD505-2E9C-101B-9397-08002B2CF9AE}" pid="7" name="_new_ms_pID_725431_00">
    <vt:lpwstr>_new_ms_pID_725431</vt:lpwstr>
  </property>
  <property fmtid="{D5CDD505-2E9C-101B-9397-08002B2CF9AE}" pid="8" name="_new_ms_pID_725432">
    <vt:lpwstr>W5DW7vAdQNgz/H3xW94EUKklK+rVxHJFmsuQ
3Y5vihVf/K/AC94fdZDjnTAPN35WOWVS1xU4xNv5OtvA0Bb/ZC9+giIq1ZxSQw61ExSlpLOi
6ieXIRsFgCtrqxw/2kY/0EzRrOuC43jhZyMM2TozUY5S4k0jozKaY+Jqt33Az5XFLLSIPh4f
3cT14FATJDo/mw==</vt:lpwstr>
  </property>
  <property fmtid="{D5CDD505-2E9C-101B-9397-08002B2CF9AE}" pid="9" name="_new_ms_pID_725432_00">
    <vt:lpwstr>_new_ms_pID_725432</vt:lpwstr>
  </property>
  <property fmtid="{D5CDD505-2E9C-101B-9397-08002B2CF9AE}" pid="10" name="sflag">
    <vt:lpwstr>1444976642</vt:lpwstr>
  </property>
  <property fmtid="{D5CDD505-2E9C-101B-9397-08002B2CF9AE}" pid="11" name="_AdHocReviewCycleID">
    <vt:i4>262942109</vt:i4>
  </property>
  <property fmtid="{D5CDD505-2E9C-101B-9397-08002B2CF9AE}" pid="12" name="_NewReviewCycle">
    <vt:lpwstr/>
  </property>
</Properties>
</file>